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12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10" i="12" l="1"/>
  <c r="G5" i="29" l="1"/>
  <c r="F5" i="29"/>
  <c r="E124" i="29"/>
  <c r="I12" i="11" l="1"/>
  <c r="E318" i="29"/>
  <c r="E320" i="29"/>
  <c r="E313" i="29"/>
  <c r="I17" i="5"/>
  <c r="G17" i="5"/>
  <c r="B18" i="7" l="1"/>
  <c r="B17" i="7"/>
  <c r="B4" i="168"/>
  <c r="D262" i="29"/>
  <c r="D261" i="29"/>
  <c r="D260" i="29"/>
  <c r="D258" i="29"/>
  <c r="D253" i="29"/>
  <c r="D248" i="29"/>
  <c r="D217" i="29"/>
  <c r="D216" i="29"/>
  <c r="D213" i="29"/>
  <c r="D211" i="29"/>
  <c r="D209" i="29"/>
  <c r="D124" i="29"/>
  <c r="C124" i="29"/>
  <c r="G124" i="29"/>
  <c r="F124" i="29"/>
  <c r="E14" i="29"/>
  <c r="E5" i="29"/>
  <c r="E79" i="29"/>
  <c r="F63" i="29"/>
  <c r="E63" i="29"/>
  <c r="D63" i="29"/>
  <c r="C63" i="29"/>
  <c r="F60" i="29"/>
  <c r="E60" i="29"/>
  <c r="D60" i="29"/>
  <c r="C60" i="29"/>
  <c r="H55" i="29"/>
  <c r="F55" i="29"/>
  <c r="E55" i="29"/>
  <c r="D55" i="29"/>
  <c r="C55" i="29"/>
  <c r="E50" i="29"/>
  <c r="D50" i="29"/>
  <c r="H49" i="29"/>
  <c r="F49" i="29"/>
  <c r="E49" i="29"/>
  <c r="F45" i="29"/>
  <c r="E45" i="29"/>
  <c r="D37" i="29"/>
  <c r="C37" i="29"/>
  <c r="F14" i="29"/>
  <c r="D14" i="29"/>
  <c r="C14" i="29"/>
  <c r="H14" i="29"/>
  <c r="D13" i="29"/>
  <c r="C13" i="29"/>
  <c r="F13" i="29"/>
  <c r="F10" i="29"/>
  <c r="E10" i="29"/>
  <c r="D10" i="29"/>
  <c r="C10" i="29"/>
  <c r="D8" i="29"/>
  <c r="C8" i="29"/>
  <c r="H5" i="29"/>
  <c r="D5" i="29"/>
  <c r="C5" i="29"/>
  <c r="C318" i="29"/>
  <c r="G14" i="5"/>
  <c r="F176" i="29"/>
  <c r="E176" i="29"/>
  <c r="D176" i="29"/>
  <c r="C176" i="29"/>
  <c r="C14"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K78" i="29"/>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K105" i="29"/>
  <c r="B1146" i="106" s="1"/>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G26" i="108"/>
  <c r="D27" i="108"/>
  <c r="E27" i="108"/>
  <c r="G27" i="108"/>
  <c r="F31" i="108"/>
  <c r="G28" i="108"/>
  <c r="D31" i="108"/>
  <c r="E31" i="108"/>
  <c r="G31"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F51" i="34"/>
  <c r="C52" i="34"/>
  <c r="C53" i="34"/>
  <c r="D53" i="34"/>
  <c r="C56" i="34"/>
  <c r="F56" i="34"/>
  <c r="C57" i="34"/>
  <c r="D57" i="34"/>
  <c r="C61" i="34"/>
  <c r="C62" i="34"/>
  <c r="F62" i="34"/>
  <c r="C63" i="34"/>
  <c r="D63" i="34"/>
  <c r="C64" i="34"/>
  <c r="F64" i="34"/>
  <c r="C67" i="34"/>
  <c r="D67" i="34"/>
  <c r="F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s="1"/>
  <c r="D5592" i="106" s="1"/>
  <c r="G114" i="5"/>
  <c r="B5741" i="106" s="1"/>
  <c r="D5741" i="106" s="1"/>
  <c r="C121" i="5"/>
  <c r="B5132" i="106"/>
  <c r="D5132" i="106" s="1"/>
  <c r="D121" i="5"/>
  <c r="B5367" i="106" s="1"/>
  <c r="D5367" i="106" s="1"/>
  <c r="E121" i="5"/>
  <c r="B5534" i="106"/>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618" i="106"/>
  <c r="D5618"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F5" i="4"/>
  <c r="B3408" i="106" s="1"/>
  <c r="D3408" i="106" s="1"/>
  <c r="D14" i="4"/>
  <c r="B2570" i="106" s="1"/>
  <c r="D2570" i="106" s="1"/>
  <c r="F14" i="4"/>
  <c r="B2597" i="106" s="1"/>
  <c r="D2597" i="106" s="1"/>
  <c r="E15" i="4"/>
  <c r="B2633" i="106" s="1"/>
  <c r="D2633" i="106" s="1"/>
  <c r="N22" i="3"/>
  <c r="B283" i="106" s="1"/>
  <c r="D283" i="106" s="1"/>
  <c r="D7" i="118"/>
  <c r="D8" i="118"/>
  <c r="D9" i="118"/>
  <c r="H14" i="118"/>
  <c r="H19" i="118"/>
  <c r="H24" i="118"/>
  <c r="J22" i="37"/>
  <c r="L22" i="37"/>
  <c r="H28" i="118" l="1"/>
  <c r="F71" i="34"/>
  <c r="F44" i="34"/>
  <c r="E33" i="108"/>
  <c r="B7727" i="106"/>
  <c r="D7727" i="106" s="1"/>
  <c r="D15" i="7"/>
  <c r="B1772" i="106" s="1"/>
  <c r="D1772" i="106" s="1"/>
  <c r="F47" i="34"/>
  <c r="F36" i="108"/>
  <c r="B2823" i="106"/>
  <c r="D2823" i="106" s="1"/>
  <c r="D36" i="108"/>
  <c r="F126" i="34"/>
  <c r="G5" i="4"/>
  <c r="B3409" i="106" s="1"/>
  <c r="D3409" i="106" s="1"/>
  <c r="J274" i="5"/>
  <c r="B7054" i="106" s="1"/>
  <c r="D7054" i="106" s="1"/>
  <c r="F104" i="34"/>
  <c r="F127" i="34"/>
  <c r="F135" i="34"/>
  <c r="F128" i="34"/>
  <c r="G39" i="108"/>
  <c r="C41" i="3"/>
  <c r="B93" i="106" s="1"/>
  <c r="D93" i="106" s="1"/>
  <c r="F60" i="34"/>
  <c r="F50" i="34"/>
  <c r="F40" i="34"/>
  <c r="E35" i="108"/>
  <c r="G30" i="108"/>
  <c r="E30" i="108"/>
  <c r="B1134" i="106"/>
  <c r="D1134" i="106" s="1"/>
  <c r="F48" i="34"/>
  <c r="C14" i="4"/>
  <c r="B2558" i="106" s="1"/>
  <c r="D2558" i="106" s="1"/>
  <c r="G33" i="108"/>
  <c r="F28" i="108"/>
  <c r="E28" i="108"/>
  <c r="F37" i="108"/>
  <c r="B1746" i="106"/>
  <c r="D1746" i="106" s="1"/>
  <c r="B5246" i="106"/>
  <c r="D5246" i="106" s="1"/>
  <c r="F172" i="5"/>
  <c r="B5644" i="106" s="1"/>
  <c r="D5644" i="106" s="1"/>
  <c r="D37" i="36"/>
  <c r="D24" i="37"/>
  <c r="B4270" i="106" s="1"/>
  <c r="D4270" i="106" s="1"/>
  <c r="D75" i="36"/>
  <c r="J331" i="29"/>
  <c r="B7223" i="106" s="1"/>
  <c r="D7223" i="106" s="1"/>
  <c r="F109" i="5"/>
  <c r="F4" i="4" s="1"/>
  <c r="B2591" i="106" s="1"/>
  <c r="D2591" i="106" s="1"/>
  <c r="L5" i="11"/>
  <c r="B2056" i="106" s="1"/>
  <c r="D2056" i="106" s="1"/>
  <c r="F61" i="34"/>
  <c r="B7047" i="106"/>
  <c r="D7047" i="106" s="1"/>
  <c r="G15" i="145"/>
  <c r="F39" i="34"/>
  <c r="F49" i="34"/>
  <c r="F43" i="34"/>
  <c r="D37" i="108"/>
  <c r="E26" i="108"/>
  <c r="B7078" i="106"/>
  <c r="D7078" i="106" s="1"/>
  <c r="F41" i="34"/>
  <c r="D11" i="37"/>
  <c r="H29" i="118"/>
  <c r="K28" i="118" s="1"/>
  <c r="O27" i="118" s="1"/>
  <c r="O29" i="118" s="1"/>
  <c r="J77" i="4"/>
  <c r="B6262" i="106" s="1"/>
  <c r="D6262" i="106" s="1"/>
  <c r="D60" i="36"/>
  <c r="H305" i="29"/>
  <c r="B1554" i="106" s="1"/>
  <c r="D1554" i="106" s="1"/>
  <c r="E102" i="29"/>
  <c r="B2790" i="106" s="1"/>
  <c r="D2790" i="106" s="1"/>
  <c r="K178" i="29"/>
  <c r="F13" i="4" s="1"/>
  <c r="B2596" i="106" s="1"/>
  <c r="D2596" i="106" s="1"/>
  <c r="G204" i="29"/>
  <c r="B1365" i="106" s="1"/>
  <c r="D1365" i="106" s="1"/>
  <c r="C129" i="29"/>
  <c r="B1225" i="106" s="1"/>
  <c r="D1225" i="106" s="1"/>
  <c r="K329" i="29"/>
  <c r="B7215" i="106" s="1"/>
  <c r="D7215" i="106" s="1"/>
  <c r="H33" i="118"/>
  <c r="D6103" i="106"/>
  <c r="D17" i="7"/>
  <c r="B4104" i="106" s="1"/>
  <c r="D4104" i="106" s="1"/>
  <c r="D7" i="7"/>
  <c r="B1763" i="106" s="1"/>
  <c r="D1763" i="106" s="1"/>
  <c r="L354" i="29"/>
  <c r="D331" i="29"/>
  <c r="B7217" i="106" s="1"/>
  <c r="D7217" i="106" s="1"/>
  <c r="H341" i="29"/>
  <c r="B3656" i="106" s="1"/>
  <c r="D3656" i="106" s="1"/>
  <c r="B3619" i="106"/>
  <c r="D3619" i="106" s="1"/>
  <c r="B1553" i="106"/>
  <c r="D1553" i="106" s="1"/>
  <c r="B1452" i="106"/>
  <c r="D1452" i="106" s="1"/>
  <c r="H166" i="29"/>
  <c r="H168" i="29" s="1"/>
  <c r="B1318" i="106" s="1"/>
  <c r="D1318" i="106" s="1"/>
  <c r="L331" i="29"/>
  <c r="J341" i="29"/>
  <c r="J354" i="29" s="1"/>
  <c r="B7245" i="106" s="1"/>
  <c r="D7245" i="106" s="1"/>
  <c r="K84" i="29"/>
  <c r="B2088" i="106" s="1"/>
  <c r="D2088" i="106" s="1"/>
  <c r="F77" i="4"/>
  <c r="B3255" i="106" s="1"/>
  <c r="D3255" i="106" s="1"/>
  <c r="B83" i="36"/>
  <c r="L13" i="11"/>
  <c r="B2060" i="106" s="1"/>
  <c r="D2060" i="106" s="1"/>
  <c r="I24" i="12"/>
  <c r="K24" i="12"/>
  <c r="D22" i="37"/>
  <c r="N23" i="3"/>
  <c r="B284" i="106" s="1"/>
  <c r="D284" i="106" s="1"/>
  <c r="D18" i="7"/>
  <c r="B4105" i="106" s="1"/>
  <c r="D4105" i="106" s="1"/>
  <c r="F19" i="7"/>
  <c r="B1752" i="106"/>
  <c r="D1752" i="106" s="1"/>
  <c r="D14" i="7"/>
  <c r="B1770" i="106" s="1"/>
  <c r="D1770" i="106" s="1"/>
  <c r="D4" i="7"/>
  <c r="B1760" i="106" s="1"/>
  <c r="D1760" i="106" s="1"/>
  <c r="B1352" i="106"/>
  <c r="D1352" i="106" s="1"/>
  <c r="E204" i="29"/>
  <c r="B1353" i="106" s="1"/>
  <c r="D1353" i="106" s="1"/>
  <c r="G14" i="4"/>
  <c r="B2609" i="106" s="1"/>
  <c r="D2609" i="106" s="1"/>
  <c r="F72" i="34"/>
  <c r="F45" i="34"/>
  <c r="D26" i="108"/>
  <c r="B7235" i="106"/>
  <c r="D7235" i="106" s="1"/>
  <c r="I204" i="29"/>
  <c r="K339" i="29"/>
  <c r="K341" i="29" s="1"/>
  <c r="B1264" i="106"/>
  <c r="D1264" i="106" s="1"/>
  <c r="F65" i="34"/>
  <c r="F42" i="34"/>
  <c r="G29" i="108"/>
  <c r="B4087" i="106"/>
  <c r="D4087" i="106" s="1"/>
  <c r="K162" i="29"/>
  <c r="B1328" i="106" s="1"/>
  <c r="D1328" i="106" s="1"/>
  <c r="E168" i="29"/>
  <c r="B1309" i="106" s="1"/>
  <c r="D1309" i="106" s="1"/>
  <c r="L305" i="29"/>
  <c r="F35" i="34"/>
  <c r="E29" i="108"/>
  <c r="F26" i="108"/>
  <c r="H202" i="29"/>
  <c r="B1375" i="106" s="1"/>
  <c r="D1375" i="106" s="1"/>
  <c r="B1274" i="106"/>
  <c r="D1274" i="106" s="1"/>
  <c r="B1126" i="106"/>
  <c r="D1126" i="106" s="1"/>
  <c r="H173" i="5"/>
  <c r="D13" i="7"/>
  <c r="B3726" i="106" s="1"/>
  <c r="D3726" i="106" s="1"/>
  <c r="B6840" i="106"/>
  <c r="D6840" i="106" s="1"/>
  <c r="B6838" i="106"/>
  <c r="D6838" i="106" s="1"/>
  <c r="E109" i="5"/>
  <c r="E4" i="4" s="1"/>
  <c r="B2630" i="106" s="1"/>
  <c r="D2630" i="106" s="1"/>
  <c r="B7041" i="106"/>
  <c r="D7041" i="106" s="1"/>
  <c r="D109" i="5"/>
  <c r="B5356" i="106" s="1"/>
  <c r="D5356" i="106" s="1"/>
  <c r="B6839" i="106"/>
  <c r="D6839" i="106" s="1"/>
  <c r="K76" i="4"/>
  <c r="B3586" i="106" s="1"/>
  <c r="D3586" i="106" s="1"/>
  <c r="B3254" i="106"/>
  <c r="D3254" i="106" s="1"/>
  <c r="I41" i="3"/>
  <c r="K41" i="3"/>
  <c r="J88" i="28"/>
  <c r="G172" i="5"/>
  <c r="C109" i="5"/>
  <c r="F16" i="11"/>
  <c r="B2031" i="106" s="1"/>
  <c r="D2031" i="106" s="1"/>
  <c r="B7135" i="106"/>
  <c r="D7135" i="106" s="1"/>
  <c r="K323" i="29"/>
  <c r="D341" i="29"/>
  <c r="D354" i="29" s="1"/>
  <c r="B3629" i="106" s="1"/>
  <c r="D3629" i="106" s="1"/>
  <c r="B3626" i="106"/>
  <c r="D3626" i="106" s="1"/>
  <c r="B3454" i="106"/>
  <c r="D3454" i="106" s="1"/>
  <c r="L15" i="11"/>
  <c r="B3459" i="106" s="1"/>
  <c r="D3459" i="106" s="1"/>
  <c r="B7076" i="106"/>
  <c r="D7076" i="106" s="1"/>
  <c r="F68" i="34"/>
  <c r="B1142" i="106"/>
  <c r="D1142" i="106" s="1"/>
  <c r="E38" i="108"/>
  <c r="G38" i="108"/>
  <c r="E13" i="145"/>
  <c r="G13" i="145" s="1"/>
  <c r="B2724" i="106"/>
  <c r="D2724" i="106" s="1"/>
  <c r="J173" i="5"/>
  <c r="B5873" i="106"/>
  <c r="D5873" i="106" s="1"/>
  <c r="H109" i="5"/>
  <c r="B6848" i="106"/>
  <c r="D6848" i="106" s="1"/>
  <c r="F34" i="34"/>
  <c r="B6191" i="106"/>
  <c r="D6191" i="106" s="1"/>
  <c r="J41" i="3"/>
  <c r="I6" i="4"/>
  <c r="B5011" i="106" s="1"/>
  <c r="D5011" i="106" s="1"/>
  <c r="B1745" i="106"/>
  <c r="D1745" i="106" s="1"/>
  <c r="D5" i="7"/>
  <c r="B1761" i="106" s="1"/>
  <c r="D1761" i="106" s="1"/>
  <c r="B7064" i="106"/>
  <c r="D7064" i="106" s="1"/>
  <c r="J204" i="29"/>
  <c r="B7072" i="106" s="1"/>
  <c r="D7072" i="106" s="1"/>
  <c r="B3658" i="106"/>
  <c r="D3658" i="106" s="1"/>
  <c r="H352" i="29"/>
  <c r="D305" i="29"/>
  <c r="B1530" i="106" s="1"/>
  <c r="D1530" i="106" s="1"/>
  <c r="B1529" i="106"/>
  <c r="D1529" i="106" s="1"/>
  <c r="E138" i="29"/>
  <c r="B4203" i="106" s="1"/>
  <c r="D4203" i="106" s="1"/>
  <c r="B4202" i="106"/>
  <c r="D4202" i="106" s="1"/>
  <c r="D12" i="7"/>
  <c r="B1769" i="106" s="1"/>
  <c r="D1769" i="106" s="1"/>
  <c r="F105" i="34"/>
  <c r="J109" i="5"/>
  <c r="B5444" i="106"/>
  <c r="D5444" i="106" s="1"/>
  <c r="F129" i="34"/>
  <c r="K173" i="5"/>
  <c r="B5394" i="106"/>
  <c r="D5394" i="106" s="1"/>
  <c r="F110" i="34"/>
  <c r="D172" i="5"/>
  <c r="F106" i="34"/>
  <c r="C172" i="5"/>
  <c r="K274" i="5"/>
  <c r="B6022" i="106" s="1"/>
  <c r="D6022" i="106" s="1"/>
  <c r="F94" i="34"/>
  <c r="F130" i="34"/>
  <c r="D9" i="7"/>
  <c r="B1767" i="106" s="1"/>
  <c r="D1767" i="106" s="1"/>
  <c r="B4363" i="106"/>
  <c r="D4363" i="106" s="1"/>
  <c r="B5987" i="106"/>
  <c r="D5987" i="106" s="1"/>
  <c r="K109" i="5"/>
  <c r="B5725" i="106"/>
  <c r="D5725" i="106" s="1"/>
  <c r="G109" i="5"/>
  <c r="B7203" i="106"/>
  <c r="D7203" i="106" s="1"/>
  <c r="G331" i="29"/>
  <c r="B7220" i="106" s="1"/>
  <c r="D7220" i="106" s="1"/>
  <c r="B7199" i="106"/>
  <c r="D7199" i="106" s="1"/>
  <c r="C331" i="29"/>
  <c r="B7216" i="106" s="1"/>
  <c r="D7216" i="106" s="1"/>
  <c r="B6891" i="106"/>
  <c r="D6891" i="106" s="1"/>
  <c r="F46" i="34"/>
  <c r="F93" i="34"/>
  <c r="B7205" i="106"/>
  <c r="D7205" i="106" s="1"/>
  <c r="I331" i="29"/>
  <c r="B7222" i="106" s="1"/>
  <c r="D7222" i="106" s="1"/>
  <c r="B3647" i="106"/>
  <c r="D3647" i="106" s="1"/>
  <c r="G341" i="29"/>
  <c r="B3670" i="106"/>
  <c r="D3670" i="106" s="1"/>
  <c r="F21" i="8"/>
  <c r="B3689" i="106"/>
  <c r="D3689" i="106" s="1"/>
  <c r="D41" i="3"/>
  <c r="B122" i="106"/>
  <c r="D122" i="106" s="1"/>
  <c r="L41" i="3"/>
  <c r="B2037" i="106"/>
  <c r="D2037" i="106" s="1"/>
  <c r="K16" i="11"/>
  <c r="B2055" i="106" s="1"/>
  <c r="D2055" i="106" s="1"/>
  <c r="K286" i="29"/>
  <c r="B1512" i="106"/>
  <c r="D1512" i="106" s="1"/>
  <c r="K223" i="29"/>
  <c r="B1339" i="106"/>
  <c r="D1339" i="106" s="1"/>
  <c r="C204" i="29"/>
  <c r="B1340" i="106" s="1"/>
  <c r="D1340" i="106" s="1"/>
  <c r="E129" i="29"/>
  <c r="B1239" i="106"/>
  <c r="D1239" i="106" s="1"/>
  <c r="B1147" i="106"/>
  <c r="D1147" i="106" s="1"/>
  <c r="K110" i="29"/>
  <c r="B3675" i="106"/>
  <c r="D3675" i="106" s="1"/>
  <c r="K349" i="29"/>
  <c r="B3676" i="106" s="1"/>
  <c r="D3676" i="106" s="1"/>
  <c r="B2105" i="106"/>
  <c r="D2105" i="106" s="1"/>
  <c r="I76" i="4"/>
  <c r="F41" i="3"/>
  <c r="B169" i="106"/>
  <c r="D169" i="106" s="1"/>
  <c r="E16" i="145"/>
  <c r="G16" i="145" s="1"/>
  <c r="B1131" i="106"/>
  <c r="D1131" i="106" s="1"/>
  <c r="K344" i="29"/>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2657" i="106"/>
  <c r="D2657" i="106" s="1"/>
  <c r="B7270" i="106"/>
  <c r="C34" i="131"/>
  <c r="J7" i="4" l="1"/>
  <c r="D50" i="36"/>
  <c r="K13" i="4"/>
  <c r="B3572" i="106" s="1"/>
  <c r="D3572" i="106" s="1"/>
  <c r="B3672" i="106"/>
  <c r="D3672" i="106" s="1"/>
  <c r="K352" i="29"/>
  <c r="B7243" i="106" s="1"/>
  <c r="D7243" i="106" s="1"/>
  <c r="H6" i="4"/>
  <c r="B2656" i="106" s="1"/>
  <c r="D2656" i="106" s="1"/>
  <c r="B5906" i="106"/>
  <c r="D5906" i="106" s="1"/>
  <c r="J16" i="4"/>
  <c r="B6226" i="106" s="1"/>
  <c r="D6226" i="106" s="1"/>
  <c r="K331" i="29"/>
  <c r="B7224" i="106" s="1"/>
  <c r="D7224" i="106" s="1"/>
  <c r="B3628" i="106"/>
  <c r="D3628" i="106" s="1"/>
  <c r="F40" i="108"/>
  <c r="G42" i="108" s="1"/>
  <c r="L114" i="29"/>
  <c r="C150" i="29"/>
  <c r="B1226" i="106" s="1"/>
  <c r="D1226" i="106" s="1"/>
  <c r="F173" i="5"/>
  <c r="B5588" i="106"/>
  <c r="D5588" i="106" s="1"/>
  <c r="B5527" i="106"/>
  <c r="D5527" i="106" s="1"/>
  <c r="D4" i="4"/>
  <c r="B2564" i="106" s="1"/>
  <c r="D2564" i="106" s="1"/>
  <c r="D40" i="108"/>
  <c r="E42" i="108" s="1"/>
  <c r="D7250" i="106"/>
  <c r="D274" i="5"/>
  <c r="D7255" i="106"/>
  <c r="L16" i="11"/>
  <c r="B2061" i="106" s="1"/>
  <c r="D2061" i="106" s="1"/>
  <c r="B7733" i="106"/>
  <c r="D7733" i="106" s="1"/>
  <c r="K26" i="12"/>
  <c r="B7743" i="106" s="1"/>
  <c r="D7743" i="106" s="1"/>
  <c r="B1996" i="106"/>
  <c r="D1996" i="106" s="1"/>
  <c r="I26" i="12"/>
  <c r="B7741" i="106" s="1"/>
  <c r="D7741" i="106" s="1"/>
  <c r="B7071" i="106"/>
  <c r="D7071" i="106" s="1"/>
  <c r="F66" i="34"/>
  <c r="H275" i="5"/>
  <c r="B5914" i="106"/>
  <c r="D5914" i="106" s="1"/>
  <c r="B3568" i="106"/>
  <c r="D3568" i="106" s="1"/>
  <c r="D58" i="36"/>
  <c r="B2913" i="106"/>
  <c r="D2913" i="106" s="1"/>
  <c r="D56" i="36"/>
  <c r="D30" i="36"/>
  <c r="B7760" i="106"/>
  <c r="D7760" i="106" s="1"/>
  <c r="B3649" i="106"/>
  <c r="D3649" i="106" s="1"/>
  <c r="G354" i="29"/>
  <c r="B3650" i="106" s="1"/>
  <c r="D3650" i="106" s="1"/>
  <c r="D7256" i="106"/>
  <c r="F175" i="34"/>
  <c r="B3674" i="106"/>
  <c r="D3674" i="106" s="1"/>
  <c r="K15" i="4"/>
  <c r="B3573" i="106" s="1"/>
  <c r="D3573" i="106" s="1"/>
  <c r="B171" i="106"/>
  <c r="D171" i="106" s="1"/>
  <c r="D53" i="36"/>
  <c r="B1241" i="106"/>
  <c r="D1241" i="106" s="1"/>
  <c r="E150" i="29"/>
  <c r="B1242" i="106" s="1"/>
  <c r="D1242" i="106" s="1"/>
  <c r="B2917" i="106"/>
  <c r="D2917" i="106" s="1"/>
  <c r="D59" i="36"/>
  <c r="B1879" i="106"/>
  <c r="D1879" i="106" s="1"/>
  <c r="H22" i="37"/>
  <c r="B6024" i="106"/>
  <c r="D6024" i="106" s="1"/>
  <c r="G4" i="4"/>
  <c r="B2603" i="106" s="1"/>
  <c r="D2603" i="106" s="1"/>
  <c r="K275" i="5"/>
  <c r="B6023" i="106" s="1"/>
  <c r="D6023" i="106" s="1"/>
  <c r="K7" i="4"/>
  <c r="B3718" i="106" s="1"/>
  <c r="D3718" i="106" s="1"/>
  <c r="H354" i="29"/>
  <c r="B3660" i="106" s="1"/>
  <c r="D3660" i="106" s="1"/>
  <c r="B7242" i="106"/>
  <c r="D7242" i="106" s="1"/>
  <c r="B6025" i="106"/>
  <c r="D6025" i="106" s="1"/>
  <c r="H4" i="4"/>
  <c r="B5121" i="106"/>
  <c r="D5121" i="106" s="1"/>
  <c r="C4" i="4"/>
  <c r="B2551" i="106" s="1"/>
  <c r="D2551" i="106" s="1"/>
  <c r="B1474" i="106"/>
  <c r="D1474" i="106" s="1"/>
  <c r="G12" i="4"/>
  <c r="B2607" i="106" s="1"/>
  <c r="D2607" i="106" s="1"/>
  <c r="D7252" i="106"/>
  <c r="D19" i="7"/>
  <c r="B1775" i="106" s="1"/>
  <c r="D1775" i="106" s="1"/>
  <c r="D7251" i="106"/>
  <c r="C114" i="29"/>
  <c r="B757" i="106" s="1"/>
  <c r="D757" i="106" s="1"/>
  <c r="B3318" i="106"/>
  <c r="D3318" i="106" s="1"/>
  <c r="I77" i="4"/>
  <c r="B3319" i="106" s="1"/>
  <c r="D3319" i="106" s="1"/>
  <c r="B1151" i="106"/>
  <c r="D1151" i="106" s="1"/>
  <c r="K112" i="29"/>
  <c r="B1515" i="106"/>
  <c r="D1515" i="106" s="1"/>
  <c r="G16" i="4"/>
  <c r="B2611" i="106" s="1"/>
  <c r="D2611" i="106" s="1"/>
  <c r="B5214" i="106"/>
  <c r="D5214" i="106" s="1"/>
  <c r="C173" i="5"/>
  <c r="J4" i="4"/>
  <c r="B6220" i="106" s="1"/>
  <c r="D6220" i="106" s="1"/>
  <c r="J275" i="5"/>
  <c r="B6352" i="106"/>
  <c r="D6352" i="106" s="1"/>
  <c r="B7207" i="106"/>
  <c r="D7207" i="106" s="1"/>
  <c r="J13" i="4"/>
  <c r="B7042" i="106" s="1"/>
  <c r="D7042" i="106" s="1"/>
  <c r="B5770" i="106"/>
  <c r="D5770" i="106" s="1"/>
  <c r="G173" i="5"/>
  <c r="B5412" i="106"/>
  <c r="D5412" i="106" s="1"/>
  <c r="D173" i="5"/>
  <c r="B6216" i="106"/>
  <c r="D6216" i="106" s="1"/>
  <c r="D57" i="36"/>
  <c r="K102" i="29"/>
  <c r="B1145" i="106" s="1"/>
  <c r="D1145" i="106" s="1"/>
  <c r="D7254" i="106"/>
  <c r="D7253" i="106"/>
  <c r="F274" i="5"/>
  <c r="G15" i="4"/>
  <c r="B6032" i="106" s="1"/>
  <c r="D6032" i="106" s="1"/>
  <c r="B3724" i="106"/>
  <c r="D3724" i="106" s="1"/>
  <c r="F73" i="34"/>
  <c r="B124" i="106"/>
  <c r="D124" i="106" s="1"/>
  <c r="D51" i="36"/>
  <c r="K4" i="4"/>
  <c r="B6028" i="106"/>
  <c r="D6028" i="106" s="1"/>
  <c r="K6" i="4"/>
  <c r="B3570" i="106" s="1"/>
  <c r="D3570" i="106" s="1"/>
  <c r="B6014" i="106"/>
  <c r="D6014" i="106" s="1"/>
  <c r="B6397" i="106"/>
  <c r="D6397" i="106" s="1"/>
  <c r="J6" i="4"/>
  <c r="B6221" i="106" s="1"/>
  <c r="D622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B5507" i="106"/>
  <c r="D5507" i="106" s="1"/>
  <c r="B7298" i="106"/>
  <c r="C35" i="131"/>
  <c r="B7299" i="106" s="1"/>
  <c r="F13" i="34" l="1"/>
  <c r="F275" i="5"/>
  <c r="B5720" i="106" s="1"/>
  <c r="D5720" i="106" s="1"/>
  <c r="K114" i="29"/>
  <c r="B1152" i="106" s="1"/>
  <c r="D1152" i="106" s="1"/>
  <c r="F6" i="4"/>
  <c r="B2593" i="106" s="1"/>
  <c r="D2593" i="106" s="1"/>
  <c r="B5653" i="106"/>
  <c r="D5653" i="106" s="1"/>
  <c r="F7" i="4"/>
  <c r="B2594" i="106" s="1"/>
  <c r="D2594" i="106" s="1"/>
  <c r="D275" i="5"/>
  <c r="B5508" i="106" s="1"/>
  <c r="D5508" i="106" s="1"/>
  <c r="J17" i="4"/>
  <c r="B6227" i="106" s="1"/>
  <c r="D6227" i="106" s="1"/>
  <c r="C15" i="4"/>
  <c r="B2559" i="106" s="1"/>
  <c r="D2559" i="106" s="1"/>
  <c r="K306" i="29"/>
  <c r="B1561" i="106" s="1"/>
  <c r="D1561" i="106" s="1"/>
  <c r="F53" i="34"/>
  <c r="B5719" i="106"/>
  <c r="D5719" i="106" s="1"/>
  <c r="J8" i="4"/>
  <c r="J10" i="4" s="1"/>
  <c r="B6225" i="106" s="1"/>
  <c r="D6225" i="106" s="1"/>
  <c r="B3569" i="106"/>
  <c r="D3569" i="106" s="1"/>
  <c r="K8" i="4"/>
  <c r="B5421" i="106"/>
  <c r="D5421" i="106" s="1"/>
  <c r="D6" i="4"/>
  <c r="B2566" i="106" s="1"/>
  <c r="D2566" i="106" s="1"/>
  <c r="B5223" i="106"/>
  <c r="D5223" i="106" s="1"/>
  <c r="C6" i="4"/>
  <c r="B2553" i="106" s="1"/>
  <c r="D2553" i="106" s="1"/>
  <c r="B7019" i="106"/>
  <c r="D7019" i="106" s="1"/>
  <c r="C16" i="4"/>
  <c r="B2560" i="106" s="1"/>
  <c r="D2560" i="106" s="1"/>
  <c r="B2655" i="106"/>
  <c r="D2655" i="106" s="1"/>
  <c r="H8" i="4"/>
  <c r="B7055" i="106"/>
  <c r="D7055" i="106" s="1"/>
  <c r="K332" i="29"/>
  <c r="B7225" i="106" s="1"/>
  <c r="D7225" i="106" s="1"/>
  <c r="B5778" i="106"/>
  <c r="D5778" i="106" s="1"/>
  <c r="G6" i="4"/>
  <c r="B2604" i="106" s="1"/>
  <c r="D2604"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4" l="1"/>
  <c r="F10" i="4" s="1"/>
  <c r="B4125" i="106" s="1"/>
  <c r="D4125" i="106" s="1"/>
  <c r="F8" i="34"/>
  <c r="B6223" i="106"/>
  <c r="D6223" i="106" s="1"/>
  <c r="K151" i="29"/>
  <c r="B1289" i="106" s="1"/>
  <c r="D1289" i="106" s="1"/>
  <c r="D8" i="4"/>
  <c r="D10" i="4" s="1"/>
  <c r="B4123" i="106" s="1"/>
  <c r="D4123" i="106" s="1"/>
  <c r="J20" i="4"/>
  <c r="B6230" i="106" s="1"/>
  <c r="D6230" i="106" s="1"/>
  <c r="J19" i="4"/>
  <c r="B6229" i="106" s="1"/>
  <c r="D6229"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6" i="146" l="1"/>
  <c r="D20" i="4"/>
  <c r="D78" i="4" s="1"/>
  <c r="B2595" i="106"/>
  <c r="D2595" i="106" s="1"/>
  <c r="J78" i="4"/>
  <c r="J81" i="4" s="1"/>
  <c r="B2568" i="106"/>
  <c r="D2568"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B2574" i="106"/>
  <c r="D2574" i="106" s="1"/>
  <c r="D8" i="146" l="1"/>
  <c r="F176" i="34"/>
  <c r="F78" i="34"/>
  <c r="B6263" i="106"/>
  <c r="D6263"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<sst xmlns="http://schemas.openxmlformats.org/spreadsheetml/2006/main" count="5071" uniqueCount="2140">
  <si>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</si>
  <si>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</si>
  <si>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</si>
  <si>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</si>
  <si>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</si>
  <si>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</si>
  <si>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</si>
  <si>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</si>
  <si>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</si>
  <si>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</si>
  <si>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</si>
  <si>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</si>
  <si>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</si>
  <si>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</si>
  <si>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</si>
  <si>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</si>
  <si>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</si>
  <si>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</si>
  <si>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</si>
  <si>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</si>
  <si>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</si>
  <si>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</si>
  <si>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</si>
  <si>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</si>
  <si>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</si>
  <si>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</si>
  <si>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</si>
  <si>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</si>
  <si>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</si>
  <si>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</si>
  <si>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</si>
  <si>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</si>
  <si>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</si>
  <si>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</si>
  <si>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</si>
  <si>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</si>
  <si>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</si>
  <si>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</si>
  <si>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</si>
  <si>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</si>
  <si>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</si>
  <si>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</si>
  <si>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</si>
  <si>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</si>
  <si>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</si>
  <si>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</si>
  <si>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</si>
  <si>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</si>
  <si>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</si>
  <si>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</si>
  <si>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</si>
  <si>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</si>
  <si>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</si>
  <si>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</si>
  <si>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</si>
  <si>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</si>
  <si>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</si>
  <si>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</si>
  <si>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</si>
  <si>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</si>
  <si>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</si>
  <si>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</si>
  <si>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</si>
  <si>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</si>
  <si>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</si>
  <si>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</si>
  <si>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</si>
  <si>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</si>
  <si>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</si>
  <si>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</si>
  <si>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</si>
  <si>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</si>
  <si>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</si>
  <si>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</si>
  <si>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</si>
  <si>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</si>
  <si>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</si>
  <si>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</si>
  <si>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</si>
  <si>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</si>
  <si>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</si>
  <si>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</si>
  <si>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</si>
  <si>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</si>
  <si>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</si>
  <si>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</si>
  <si>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</si>
  <si>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</si>
  <si>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</si>
  <si>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</si>
  <si>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</si>
  <si>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</si>
  <si>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</si>
  <si>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</si>
  <si>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</si>
  <si>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</si>
  <si>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</si>
  <si>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</si>
  <si>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</si>
  <si>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</si>
  <si>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</si>
  <si>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</si>
  <si>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</si>
  <si>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</si>
  <si>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</si>
  <si>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</si>
  <si>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</si>
  <si>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</si>
  <si>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</si>
  <si>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</si>
  <si>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</si>
  <si>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</si>
  <si>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</si>
  <si>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</si>
  <si>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</si>
  <si>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</si>
  <si>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</si>
  <si>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</si>
  <si>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</si>
  <si>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</si>
  <si>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</si>
  <si>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</si>
  <si>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</si>
  <si>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</si>
  <si>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</si>
  <si>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</si>
  <si>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</si>
  <si>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</si>
  <si>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</si>
  <si>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</si>
  <si>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</si>
  <si>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</si>
  <si>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</si>
  <si>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</si>
  <si>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</si>
  <si>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</si>
  <si>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</si>
  <si>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</si>
  <si>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</si>
  <si>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</si>
  <si>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</si>
  <si>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</si>
  <si>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</si>
  <si>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</si>
  <si>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</si>
  <si>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</si>
  <si>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</si>
  <si>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</si>
  <si>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</si>
  <si>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</si>
  <si>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</si>
  <si>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</si>
  <si>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</si>
  <si>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</si>
  <si>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</si>
  <si>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</si>
  <si>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</si>
  <si>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</si>
  <si>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</si>
  <si>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</si>
  <si>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</si>
  <si>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</si>
  <si>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</si>
  <si>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</si>
  <si>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</si>
  <si>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</si>
  <si>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</si>
  <si>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</si>
  <si>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</si>
  <si>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</si>
  <si>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</si>
  <si>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</si>
  <si>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</si>
  <si>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</si>
  <si>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</si>
  <si>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</si>
  <si>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</si>
  <si>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</si>
  <si>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</si>
  <si>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</si>
  <si>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</si>
  <si>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</si>
  <si>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</si>
  <si>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</si>
  <si>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</si>
  <si>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</si>
  <si>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</si>
  <si>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</si>
  <si>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</si>
  <si>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</si>
  <si>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</si>
  <si>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</si>
  <si>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</si>
  <si>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</si>
  <si>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</si>
  <si>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</si>
  <si>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</si>
  <si>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</si>
  <si>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</si>
  <si>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</si>
  <si>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</si>
  <si>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</si>
  <si>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</si>
  <si>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</si>
  <si>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</si>
  <si>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</si>
  <si>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</si>
  <si>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</si>
  <si>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</si>
  <si>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</si>
  <si>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</si>
  <si>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</si>
  <si>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</si>
  <si>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</si>
  <si>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</si>
  <si>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</si>
  <si>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</si>
  <si>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</si>
  <si>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</si>
  <si>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</si>
  <si>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</si>
  <si>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</si>
  <si>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</si>
  <si>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</si>
  <si>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</si>
  <si>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</si>
  <si>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</si>
  <si>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</si>
  <si>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</si>
  <si>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</si>
  <si>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</si>
  <si>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</si>
  <si>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</si>
  <si>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</si>
  <si>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</si>
  <si>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</si>
  <si>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</si>
  <si>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</si>
  <si>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</si>
  <si>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</si>
  <si>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</si>
  <si>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</si>
  <si>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</si>
  <si>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</si>
  <si>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</si>
  <si>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</si>
  <si>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</si>
  <si>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</si>
  <si>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</si>
  <si>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</si>
  <si>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</si>
  <si>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</si>
  <si>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</si>
  <si>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</si>
  <si>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</si>
  <si>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</si>
  <si>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</si>
  <si>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</si>
  <si>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</si>
  <si>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</si>
  <si>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</si>
  <si>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</si>
  <si>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</si>
  <si>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</si>
  <si>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</si>
  <si>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</si>
  <si>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</si>
  <si>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</si>
  <si>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</si>
  <si>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</si>
  <si>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</si>
  <si>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</si>
  <si>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</si>
  <si>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</si>
  <si>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</si>
  <si>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</si>
  <si>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</si>
  <si>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</si>
  <si>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</si>
  <si>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</si>
  <si>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</si>
  <si>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</si>
  <si>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</si>
  <si>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</si>
  <si>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</si>
  <si>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</si>
  <si>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</si>
  <si>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</si>
  <si>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</si>
  <si>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</si>
  <si>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</si>
  <si>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</si>
  <si>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</si>
  <si>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</si>
  <si>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</si>
  <si>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</si>
  <si>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</si>
  <si>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</si>
  <si>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</si>
  <si>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</si>
  <si>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</si>
  <si>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</si>
  <si>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</si>
  <si>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</si>
  <si>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</si>
  <si>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</si>
  <si>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</si>
  <si>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</si>
  <si>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</si>
  <si>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</si>
  <si>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</si>
  <si>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</si>
  <si>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</si>
  <si>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</si>
  <si>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</si>
  <si>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</si>
  <si>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</si>
  <si>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</si>
  <si>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</si>
  <si>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</si>
  <si>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</si>
  <si>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</si>
  <si>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</si>
  <si>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</si>
  <si>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</si>
  <si>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</si>
  <si>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</si>
  <si>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</si>
  <si>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</si>
  <si>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</si>
  <si>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</si>
  <si>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</si>
  <si>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</si>
  <si>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</si>
  <si>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</si>
  <si>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</si>
  <si>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</si>
  <si>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</si>
  <si>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</si>
  <si>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</si>
  <si>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</si>
  <si>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</si>
  <si>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</si>
  <si>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</si>
  <si>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</si>
  <si>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</si>
  <si>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</si>
  <si>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</si>
  <si>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</si>
  <si>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</si>
  <si>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</si>
  <si>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</si>
  <si>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</si>
  <si>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</si>
  <si>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</si>
  <si>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</si>
  <si>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</si>
  <si>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</si>
  <si>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</si>
  <si>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</si>
  <si>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</si>
  <si>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</si>
  <si>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</si>
  <si>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</si>
  <si>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</si>
  <si>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</si>
  <si>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</si>
  <si>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</si>
  <si>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</si>
  <si>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</si>
  <si>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</si>
  <si>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</si>
  <si>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</si>
  <si>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</si>
  <si>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</si>
  <si>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</si>
  <si>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</si>
  <si>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</si>
  <si>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</si>
  <si>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</si>
  <si>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</si>
  <si>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</si>
  <si>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</si>
  <si>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</si>
  <si>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</si>
  <si>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</si>
  <si>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</si>
  <si>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</si>
  <si>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</si>
  <si>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</si>
  <si>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</si>
  <si>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</si>
  <si>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</si>
  <si>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</si>
  <si>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</si>
  <si>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</si>
  <si>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</si>
  <si>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</si>
  <si>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</si>
  <si>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</si>
  <si>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</si>
  <si>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</si>
  <si>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</si>
  <si>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</si>
  <si>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</si>
  <si>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</si>
  <si>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</si>
  <si>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</si>
  <si>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</si>
  <si>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</si>
  <si>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</si>
  <si>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</si>
  <si>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</si>
  <si>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</si>
  <si>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</si>
  <si>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</si>
  <si>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</si>
  <si>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</si>
  <si>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</si>
  <si>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</si>
  <si>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</si>
  <si>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</si>
  <si>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</si>
  <si>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</si>
  <si>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</si>
  <si>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</si>
  <si>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</si>
  <si>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</si>
  <si>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</si>
  <si>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</si>
  <si>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</si>
  <si>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</si>
  <si>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</si>
  <si>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</si>
  <si>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</si>
  <si>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</si>
  <si>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</si>
  <si>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</si>
  <si>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</si>
  <si>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</si>
  <si>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</si>
  <si>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</si>
  <si>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</si>
  <si>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</si>
  <si>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</si>
  <si>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</si>
  <si>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</si>
  <si>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</si>
  <si>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</si>
  <si>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</si>
  <si>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</si>
  <si>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</si>
  <si>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</si>
  <si>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</si>
  <si>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</si>
  <si>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</si>
  <si>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</si>
  <si>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</si>
  <si>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</si>
  <si>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</si>
  <si>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</si>
  <si>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</si>
  <si>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</si>
  <si>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</si>
  <si>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</si>
  <si>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</si>
  <si>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</si>
  <si>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</si>
  <si>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</si>
  <si>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</si>
  <si>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</si>
  <si>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</si>
  <si>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</si>
  <si>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</si>
  <si>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</si>
  <si>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</si>
  <si>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</si>
  <si>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</si>
  <si>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</si>
  <si>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</si>
  <si>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</si>
  <si>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</si>
  <si>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</si>
  <si>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</si>
  <si>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</si>
  <si>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</si>
  <si>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</si>
  <si>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</si>
  <si>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</si>
  <si>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</si>
  <si>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</si>
  <si>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</si>
  <si>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</si>
  <si>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</si>
  <si>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</si>
  <si>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</si>
  <si>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</si>
  <si>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</si>
  <si>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</si>
  <si>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</si>
  <si>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</si>
  <si>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</si>
  <si>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</si>
  <si>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</si>
  <si>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</si>
  <si>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</si>
  <si>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</si>
  <si>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</si>
  <si>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</si>
  <si>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</si>
  <si>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</si>
  <si>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</si>
  <si>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</si>
  <si>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</si>
  <si>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</si>
  <si>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</si>
  <si>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</si>
  <si>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</si>
  <si>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</si>
  <si>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</si>
  <si>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</si>
  <si>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</si>
  <si>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</si>
  <si>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</si>
  <si>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</si>
  <si>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</si>
  <si>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</si>
  <si>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</si>
  <si>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</si>
  <si>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</si>
  <si>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</si>
  <si>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</si>
  <si>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</si>
  <si>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</si>
  <si>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</si>
  <si>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</si>
  <si>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</si>
  <si>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</si>
  <si>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</si>
  <si>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</si>
  <si>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</si>
  <si>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</si>
  <si>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</si>
  <si>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</si>
  <si>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</si>
  <si>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</si>
  <si>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</si>
  <si>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</si>
  <si>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</si>
  <si>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</si>
  <si>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</si>
  <si>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</si>
  <si>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</si>
  <si>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</si>
  <si>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</si>
  <si>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</si>
  <si>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</si>
  <si>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</si>
  <si>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</si>
  <si>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</si>
  <si>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</si>
  <si>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</si>
  <si>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</si>
  <si>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</si>
  <si>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</si>
  <si>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</si>
  <si>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</si>
  <si>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</si>
  <si>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</si>
  <si>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</si>
  <si>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</si>
  <si>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</si>
  <si>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</si>
  <si>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</si>
  <si>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</si>
  <si>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</si>
  <si>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</si>
  <si>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</si>
  <si>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</si>
  <si>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</si>
  <si>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</si>
  <si>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</si>
  <si>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</si>
  <si>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</si>
  <si>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</si>
  <si>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</si>
  <si>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</si>
  <si>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</si>
  <si>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</si>
  <si>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</si>
  <si>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</si>
  <si>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</si>
  <si>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</si>
  <si>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</si>
  <si>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</si>
  <si>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</si>
  <si>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</si>
  <si>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</si>
  <si>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</si>
  <si>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</si>
  <si>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</si>
  <si>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</si>
  <si>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</si>
  <si>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</si>
  <si>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</si>
  <si>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</si>
  <si>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</si>
  <si>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</si>
  <si>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</si>
  <si>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</si>
  <si>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</si>
  <si>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</si>
  <si>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</si>
  <si>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</si>
  <si>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</si>
  <si>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</si>
  <si>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</si>
  <si>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</si>
  <si>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</si>
  <si>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</si>
  <si>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</si>
  <si>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</si>
  <si>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</si>
  <si>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</si>
  <si>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</si>
  <si>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</si>
  <si>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</si>
  <si>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</si>
  <si>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</si>
  <si>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</si>
  <si>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</si>
  <si>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</si>
  <si>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</si>
  <si>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</si>
  <si>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</si>
  <si>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</si>
  <si>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</si>
  <si>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</si>
  <si>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</si>
  <si>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</si>
  <si>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</si>
  <si>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</si>
  <si>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</si>
  <si>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</si>
  <si>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</si>
  <si>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</si>
  <si>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</si>
  <si>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</si>
  <si>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</si>
  <si>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</si>
  <si>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</si>
  <si>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</si>
  <si>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</si>
  <si>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</si>
  <si>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</si>
  <si>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</si>
  <si>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</si>
  <si>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</si>
  <si>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</si>
  <si>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</si>
  <si>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</si>
  <si>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</si>
  <si>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</si>
  <si>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</si>
  <si>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</si>
  <si>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</si>
  <si>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</si>
  <si>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</si>
  <si>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</si>
  <si>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</si>
  <si>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</si>
  <si>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</si>
  <si>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</si>
  <si>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</si>
  <si>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</si>
  <si>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</si>
  <si>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</si>
  <si>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</si>
  <si>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</si>
  <si>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</si>
  <si>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</si>
  <si>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</si>
  <si>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</si>
  <si>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</si>
  <si>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</si>
  <si>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</si>
  <si>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</si>
  <si>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</si>
  <si>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</si>
  <si>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</si>
  <si>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</si>
  <si>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</si>
  <si>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</si>
  <si>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</si>
  <si>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</si>
  <si>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</si>
  <si>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</si>
  <si>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</si>
  <si>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</si>
  <si>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</si>
  <si>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</si>
  <si>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</si>
  <si>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</si>
  <si>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</si>
  <si>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</si>
  <si>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</si>
  <si>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</si>
  <si>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</si>
  <si>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</si>
  <si>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</si>
  <si>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</si>
  <si>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</si>
  <si>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</si>
  <si>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</si>
  <si>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</si>
  <si>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</si>
  <si>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</si>
  <si>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</si>
  <si>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</si>
  <si>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</si>
  <si>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</si>
  <si>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</si>
  <si>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</si>
  <si>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</si>
  <si>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</si>
  <si>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</si>
  <si>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</si>
  <si>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</si>
  <si>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</si>
  <si>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</si>
  <si>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</si>
  <si>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</si>
  <si>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</si>
  <si>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</si>
  <si>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</si>
  <si>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</si>
  <si>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</si>
  <si>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</si>
  <si>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</si>
  <si>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</si>
  <si>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</si>
  <si>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</si>
  <si>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</si>
  <si>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</si>
  <si>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</si>
  <si>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</si>
  <si>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</si>
  <si>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</si>
  <si>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</si>
  <si>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</si>
  <si>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</si>
  <si>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</si>
  <si>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</si>
  <si>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</si>
  <si>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</si>
  <si>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</si>
  <si>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</si>
  <si>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</si>
  <si>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</si>
  <si>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</si>
  <si>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</si>
  <si>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</si>
  <si>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</si>
  <si>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</si>
  <si>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</si>
  <si>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</si>
  <si>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</si>
  <si>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</si>
  <si>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</si>
  <si>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</si>
  <si>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</si>
  <si>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</si>
  <si>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</si>
  <si>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</si>
  <si>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</si>
  <si>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</si>
  <si>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</si>
  <si>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</si>
  <si>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</si>
  <si>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</si>
  <si>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</si>
  <si>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</si>
  <si>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</si>
  <si>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</si>
  <si>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</si>
  <si>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</si>
  <si>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</si>
  <si>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</si>
  <si>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</si>
  <si>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</si>
  <si>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</si>
  <si>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</si>
  <si>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</si>
  <si>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</si>
  <si>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</si>
  <si>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</si>
  <si>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</si>
  <si>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</si>
  <si>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</si>
  <si>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</si>
  <si>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</si>
  <si>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</si>
  <si>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</si>
  <si>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</si>
  <si>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</si>
  <si>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</si>
  <si>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</si>
  <si>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</si>
  <si>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</si>
  <si>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</si>
  <si>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</si>
  <si>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</si>
  <si>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</si>
  <si>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</si>
  <si>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</si>
  <si>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</si>
  <si>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</si>
  <si>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</si>
  <si>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</si>
  <si>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</si>
  <si>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</si>
  <si>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</si>
  <si>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</si>
  <si>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</si>
  <si>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</si>
  <si>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</si>
  <si>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</si>
  <si>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</si>
  <si>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</si>
  <si>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</si>
  <si>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</si>
  <si>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</si>
  <si>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</si>
  <si>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</si>
  <si>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</si>
  <si>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</si>
  <si>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</si>
  <si>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</si>
  <si>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</si>
  <si>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</si>
  <si>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</si>
  <si>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</si>
  <si>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</si>
  <si>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</si>
  <si>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</si>
  <si>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</si>
  <si>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</si>
  <si>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</si>
  <si>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</si>
  <si>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</si>
  <si>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</si>
  <si>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</si>
  <si>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</si>
  <si>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</si>
  <si>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</si>
  <si>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</si>
  <si>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</si>
  <si>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</si>
  <si>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</si>
  <si>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</si>
  <si>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</si>
  <si>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</si>
  <si>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</si>
  <si>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</si>
  <si>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</si>
  <si>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</si>
  <si>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</si>
  <si>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</si>
  <si>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</si>
  <si>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</si>
  <si>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</si>
  <si>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</si>
  <si>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</si>
  <si>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</si>
  <si>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</si>
  <si>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</si>
  <si>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</si>
  <si>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</si>
  <si>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</si>
  <si>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</si>
  <si>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</si>
  <si>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</si>
  <si>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</si>
  <si>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</si>
  <si>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</si>
  <si>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</si>
  <si>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</si>
  <si>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</si>
  <si>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</si>
  <si>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</si>
  <si>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</si>
  <si>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</si>
  <si>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</si>
  <si>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</si>
  <si>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</si>
  <si>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</si>
  <si>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</si>
  <si>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</si>
  <si>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</si>
  <si>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</si>
  <si>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</si>
  <si>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</si>
  <si>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</si>
  <si>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</si>
  <si>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</si>
  <si>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</si>
  <si>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</si>
  <si>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</si>
  <si>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</si>
  <si>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</si>
  <si>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</si>
  <si>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</si>
  <si>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</si>
  <si>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</si>
  <si>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</si>
  <si>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</si>
  <si>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</si>
  <si>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</si>
  <si>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</si>
  <si>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</si>
  <si>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</si>
  <si>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</si>
  <si>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</si>
  <si>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</si>
  <si>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</si>
  <si>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</si>
  <si>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</si>
  <si>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</si>
  <si>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</si>
  <si>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</si>
  <si>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</si>
  <si>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</si>
  <si>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</si>
  <si>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</si>
  <si>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</si>
  <si>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</si>
  <si>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</si>
  <si>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</si>
  <si>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</si>
  <si>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</si>
  <si>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</si>
  <si>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</si>
  <si>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</si>
  <si>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</si>
  <si>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</si>
  <si>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</si>
  <si>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</si>
  <si>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</si>
  <si>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</si>
  <si>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</si>
  <si>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</si>
  <si>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</si>
  <si>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</si>
  <si>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</si>
  <si>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</si>
  <si>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</si>
  <si>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</si>
  <si>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</si>
  <si>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</si>
  <si>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</si>
  <si>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</si>
  <si>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</si>
  <si>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</si>
  <si>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</si>
  <si>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</si>
  <si>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</si>
  <si>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</si>
  <si>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</si>
  <si>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</si>
  <si>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</si>
  <si>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</si>
  <si>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</si>
  <si>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</si>
  <si>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</si>
  <si>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</si>
  <si>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</si>
  <si>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</si>
  <si>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</si>
  <si>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</si>
  <si>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</si>
  <si>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</si>
  <si>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</si>
  <si>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</si>
  <si>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</si>
  <si>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</si>
  <si>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</si>
  <si>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</si>
  <si>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</si>
  <si>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</si>
  <si>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</si>
  <si>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</si>
  <si>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</si>
  <si>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</si>
  <si>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</si>
  <si>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</si>
  <si>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</si>
  <si>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</si>
  <si>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</si>
  <si>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</si>
  <si>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</si>
  <si>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</si>
  <si>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</si>
  <si>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</si>
  <si>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</si>
  <si>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</si>
  <si>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</si>
  <si>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</si>
  <si>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</si>
  <si>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</si>
  <si>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</si>
  <si>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</si>
  <si>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</si>
  <si>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</si>
  <si>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</si>
  <si>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</si>
  <si>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</si>
  <si>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</si>
  <si>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</si>
  <si>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</si>
  <si>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</si>
  <si>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</si>
  <si>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</si>
  <si>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</si>
  <si>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</si>
  <si>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</si>
  <si>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</si>
  <si>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</si>
  <si>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</si>
  <si>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</si>
  <si>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</si>
  <si>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</si>
  <si>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</si>
  <si>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</si>
  <si>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</si>
  <si>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</si>
  <si>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</si>
  <si>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</si>
  <si>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</si>
  <si>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</si>
  <si>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</si>
  <si>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</si>
  <si>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</si>
  <si>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</si>
  <si>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</si>
  <si>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</si>
  <si>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</si>
  <si>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</si>
  <si>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</si>
  <si>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</si>
  <si>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</si>
  <si>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</si>
  <si>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</si>
  <si>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</si>
  <si>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</si>
  <si>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</si>
  <si>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</si>
  <si>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</si>
  <si>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</si>
  <si>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</si>
  <si>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</si>
  <si>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</si>
  <si>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</si>
  <si>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</si>
  <si>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</si>
  <si>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</si>
  <si>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</si>
  <si>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</si>
  <si>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</si>
  <si>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</si>
  <si>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</si>
  <si>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</si>
  <si>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</si>
  <si>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</si>
  <si>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</si>
  <si>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</si>
  <si>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</si>
  <si>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</si>
  <si>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</si>
  <si>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</si>
  <si>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</si>
  <si>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</si>
  <si>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</si>
  <si>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</si>
  <si>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</si>
  <si>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</si>
  <si>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</si>
  <si>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</si>
  <si>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</si>
  <si>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</si>
  <si>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</si>
  <si>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</si>
  <si>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</si>
  <si>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</si>
  <si>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</si>
  <si>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</si>
  <si>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</si>
  <si>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</si>
  <si>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</si>
  <si>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</si>
  <si>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</si>
  <si>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</si>
  <si>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</si>
  <si>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</si>
  <si>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</si>
  <si>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</si>
  <si>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</si>
  <si>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</si>
  <si>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</si>
  <si>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</si>
  <si>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</si>
  <si>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</si>
  <si>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</si>
  <si>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</si>
  <si>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</si>
  <si>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</si>
  <si>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</si>
  <si>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</si>
  <si>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</si>
  <si>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</si>
  <si>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</si>
  <si>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</si>
  <si>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</si>
  <si>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</si>
  <si>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</si>
  <si>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</si>
  <si>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</si>
  <si>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</si>
  <si>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</si>
  <si>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</si>
  <si>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</si>
  <si>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</si>
  <si>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</si>
  <si>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</si>
  <si>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</si>
  <si>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</si>
  <si>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</si>
  <si>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</si>
  <si>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</si>
  <si>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</si>
  <si>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</si>
  <si>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</si>
  <si>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</si>
  <si>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</si>
  <si>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</si>
  <si>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</si>
  <si>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</si>
  <si>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</si>
  <si>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</si>
  <si>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</si>
  <si>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</si>
  <si>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</si>
  <si>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</si>
  <si>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</si>
  <si>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</si>
  <si>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</si>
  <si>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</si>
  <si>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</si>
  <si>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</si>
  <si>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</si>
  <si>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</si>
  <si>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</si>
  <si>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</si>
  <si>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</si>
  <si>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</si>
  <si>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</si>
  <si>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</si>
  <si>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</si>
  <si>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</si>
  <si>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</si>
  <si>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</si>
  <si>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</si>
  <si>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</si>
  <si>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</si>
  <si>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</si>
  <si>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</si>
  <si>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</si>
  <si>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</si>
  <si>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</si>
  <si>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</si>
  <si>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</si>
  <si>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</si>
  <si>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</si>
  <si>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</si>
  <si>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</si>
  <si>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</si>
  <si>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</si>
  <si>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</si>
  <si>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</si>
  <si>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</si>
  <si>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</si>
  <si>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</si>
  <si>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</si>
  <si>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</si>
  <si>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</si>
  <si>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</si>
  <si>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</si>
  <si>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</si>
  <si>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</si>
  <si>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</si>
  <si>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</si>
  <si>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</si>
  <si>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</si>
  <si>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</si>
  <si>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</si>
  <si>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</si>
  <si>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</si>
  <si>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</si>
  <si>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</si>
  <si>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</si>
  <si>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</si>
  <si>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</si>
  <si>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</si>
  <si>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</si>
  <si>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</si>
  <si>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</si>
  <si>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</si>
  <si>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</si>
  <si>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</si>
  <si>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</si>
  <si>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</si>
  <si>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</si>
  <si>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</si>
  <si>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</si>
  <si>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</si>
  <si>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</si>
  <si>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</si>
  <si>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</si>
  <si>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</si>
  <si>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</si>
  <si>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</si>
  <si>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</si>
  <si>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</si>
  <si>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</si>
  <si>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</si>
  <si>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</si>
  <si>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</si>
  <si>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</si>
  <si>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</si>
  <si>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</si>
  <si>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</si>
  <si>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</si>
  <si>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</si>
  <si>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</si>
  <si>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</si>
  <si>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</si>
  <si>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</si>
  <si>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</si>
  <si>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</si>
  <si>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</si>
  <si>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</si>
  <si>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</si>
  <si>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</si>
  <si>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</si>
  <si>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</si>
  <si>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</si>
  <si>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</si>
  <si>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</si>
  <si>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</si>
  <si>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</si>
  <si>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</si>
  <si>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</si>
  <si>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</si>
  <si>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</si>
  <si>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</si>
  <si>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</si>
  <si>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</si>
  <si>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</si>
  <si>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</si>
  <si>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</si>
  <si>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</si>
  <si>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</si>
  <si>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</si>
  <si>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</si>
  <si>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</si>
  <si>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</si>
  <si>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</si>
  <si>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</si>
  <si>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</si>
  <si>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</si>
  <si>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</si>
  <si>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</si>
  <si>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</si>
  <si>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</si>
  <si>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</si>
  <si>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</si>
  <si>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</si>
  <si>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</si>
  <si>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</si>
  <si>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</si>
  <si>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</si>
  <si>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</si>
  <si>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</si>
  <si>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</si>
  <si>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</si>
  <si>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</si>
  <si>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</si>
  <si>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</si>
  <si>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</si>
  <si>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</si>
  <si>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</si>
  <si>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</si>
  <si>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</si>
  <si>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</si>
  <si>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</si>
  <si>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</si>
  <si>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</si>
  <si>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</si>
  <si>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</si>
  <si>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</si>
  <si>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</si>
  <si>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</si>
  <si>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</si>
  <si>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</si>
  <si>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</si>
  <si>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</si>
  <si>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</si>
  <si>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</si>
  <si>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</si>
  <si>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</si>
  <si>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</si>
  <si>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</si>
  <si>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</si>
  <si>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</si>
  <si>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</si>
  <si>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</si>
  <si>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</si>
  <si>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</si>
  <si>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</si>
  <si>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</si>
  <si>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</si>
  <si>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</si>
  <si>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</si>
  <si>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</si>
  <si>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</si>
  <si>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</si>
  <si>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</si>
  <si>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</si>
  <si>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</si>
  <si>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</si>
  <si>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</si>
  <si>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</si>
  <si>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</si>
  <si>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</si>
  <si>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</si>
  <si>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</si>
  <si>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</si>
  <si>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</si>
  <si>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</si>
  <si>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</si>
  <si>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</si>
  <si>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</si>
  <si>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</si>
  <si>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</si>
  <si>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</si>
  <si>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</si>
  <si>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</si>
  <si>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</si>
  <si>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</si>
  <si>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</si>
  <si>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</si>
  <si>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</si>
  <si>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</si>
  <si>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</si>
  <si>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</si>
  <si>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</si>
  <si>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</si>
  <si>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</si>
  <si>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</si>
  <si>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</si>
  <si>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</si>
  <si>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</si>
  <si>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</si>
  <si>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</si>
  <si>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</si>
  <si>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</si>
  <si>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</si>
  <si>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</si>
  <si>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</si>
  <si>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</si>
  <si>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</si>
  <si>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</si>
  <si>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</si>
  <si>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</si>
  <si>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</si>
  <si>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</si>
  <si>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</si>
  <si>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</si>
  <si>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</si>
  <si>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</si>
  <si>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</si>
  <si>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</si>
  <si>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</si>
  <si>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</si>
  <si>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</si>
  <si>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</si>
  <si>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</si>
  <si>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</si>
  <si>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</si>
  <si>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</si>
  <si>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</si>
  <si>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</si>
  <si>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</si>
  <si>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</si>
  <si>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</si>
  <si>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</si>
  <si>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</si>
  <si>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</si>
  <si>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</si>
  <si>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</si>
  <si>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</si>
  <si>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</si>
  <si>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</si>
  <si>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</si>
  <si>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</si>
  <si>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</si>
  <si>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</si>
  <si>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</si>
  <si>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</si>
  <si>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</si>
  <si>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</si>
  <si>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</si>
  <si>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</si>
  <si>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</si>
  <si>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</si>
  <si>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</si>
  <si>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</si>
  <si>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</si>
  <si>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</si>
  <si>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</si>
  <si>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</si>
  <si>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</si>
  <si>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</si>
  <si>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</si>
  <si>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</si>
  <si>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</si>
  <si>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</si>
  <si>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</si>
  <si>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</si>
  <si>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</si>
  <si>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</si>
  <si>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</si>
  <si>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</si>
  <si>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</si>
  <si>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</si>
  <si>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</si>
  <si>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</si>
  <si>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</si>
  <si>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</si>
  <si>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</si>
  <si>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</si>
  <si>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</si>
  <si>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</si>
  <si>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</si>
  <si>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</si>
  <si>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</si>
  <si>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</si>
  <si>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</si>
  <si>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</si>
  <si>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</si>
  <si>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</si>
  <si>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</si>
  <si>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</si>
  <si>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</si>
  <si>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</si>
  <si>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</si>
  <si>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</si>
  <si>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</si>
  <si>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</si>
  <si>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</si>
  <si>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</si>
  <si>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</si>
  <si>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</si>
  <si>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</si>
  <si>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</si>
  <si>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</si>
  <si>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</si>
  <si>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</si>
  <si>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</si>
  <si>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</si>
  <si>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</si>
  <si>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</si>
  <si>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</si>
  <si>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</si>
  <si>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</si>
  <si>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</si>
  <si>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</si>
  <si>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</si>
  <si>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</si>
  <si>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</si>
  <si>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</si>
  <si>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</si>
  <si>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</si>
  <si>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</si>
  <si>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</si>
  <si>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</si>
  <si>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</si>
  <si>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</si>
  <si>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</si>
  <si>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</si>
  <si>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</si>
  <si>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</si>
  <si>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</si>
  <si>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</si>
  <si>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</si>
  <si>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</si>
  <si>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</si>
  <si>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</si>
  <si>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</si>
  <si>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</si>
  <si>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</si>
  <si>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</si>
  <si>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</si>
  <si>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</si>
  <si>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</si>
  <si>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</si>
  <si>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</si>
  <si>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</si>
  <si>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</si>
  <si>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</si>
  <si>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</si>
  <si>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</si>
  <si>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</si>
  <si>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</si>
  <si>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</si>
  <si>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</si>
  <si>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</si>
  <si>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</si>
  <si>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</si>
  <si>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</si>
  <si>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</si>
  <si>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</si>
  <si>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</si>
  <si>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</si>
  <si>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</si>
  <si>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</si>
  <si>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</si>
  <si>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</si>
  <si>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</si>
  <si>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</si>
  <si>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</si>
  <si>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</si>
  <si>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</si>
  <si>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</si>
  <si>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</si>
  <si>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</si>
  <si>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</si>
  <si>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</si>
  <si>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</si>
  <si>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</si>
  <si>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</si>
  <si>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</si>
  <si>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</si>
  <si>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</si>
  <si>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</si>
  <si>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</si>
  <si>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</si>
  <si>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</si>
  <si>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</si>
  <si>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</si>
  <si>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</si>
  <si>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</si>
  <si>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</si>
  <si>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</si>
  <si>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</si>
  <si>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</si>
  <si>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</si>
  <si>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</si>
  <si>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</si>
  <si>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</si>
  <si>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</si>
  <si>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</si>
  <si>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</si>
  <si>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</si>
  <si>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</si>
  <si>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</si>
  <si>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</si>
  <si>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</si>
  <si>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</si>
  <si>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</si>
  <si>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</si>
  <si>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</si>
  <si>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</si>
  <si>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</si>
  <si>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</si>
  <si>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</si>
  <si>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</si>
  <si>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</si>
  <si>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</si>
  <si>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</si>
  <si>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</si>
  <si>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</si>
  <si>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</si>
  <si>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</si>
  <si>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</si>
  <si>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</si>
  <si>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</si>
  <si>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</si>
  <si>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</si>
  <si>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</si>
  <si>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</si>
  <si>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</si>
  <si>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</si>
  <si>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</si>
  <si>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</si>
  <si>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</si>
  <si>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</si>
  <si>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</si>
  <si>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</si>
  <si>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</si>
  <si>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</si>
  <si>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</si>
  <si>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</si>
  <si>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</si>
  <si>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</si>
  <si>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</si>
  <si>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</si>
  <si>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</si>
  <si>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</si>
  <si>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</si>
  <si>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</si>
  <si>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</si>
  <si>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</si>
  <si>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</si>
  <si>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</si>
  <si>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</si>
  <si>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</si>
  <si>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</si>
  <si>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</si>
  <si>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</si>
  <si>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</si>
  <si>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</si>
  <si>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</si>
  <si>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</si>
  <si>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</si>
  <si>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</si>
  <si>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</si>
  <si>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</si>
  <si>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</si>
  <si>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</si>
  <si>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</si>
  <si>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</si>
  <si>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</si>
  <si>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</si>
  <si>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</si>
  <si>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</si>
  <si>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</si>
  <si>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</si>
  <si>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</si>
  <si>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</si>
  <si>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</si>
  <si>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</si>
  <si>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</si>
  <si>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</si>
  <si>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</si>
  <si>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</si>
  <si>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</si>
  <si>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</si>
  <si>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</si>
  <si>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</si>
  <si>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</si>
  <si>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</si>
  <si>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</si>
  <si>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</si>
  <si>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</si>
  <si>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</si>
  <si>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</si>
  <si>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</si>
  <si>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</si>
  <si>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</si>
  <si>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</si>
  <si>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</si>
  <si>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</si>
  <si>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</si>
  <si>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</si>
  <si>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</si>
  <si>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</si>
  <si>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</si>
  <si>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</si>
  <si>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</si>
  <si>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</si>
  <si>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</si>
  <si>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</si>
  <si>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</si>
  <si>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</si>
  <si>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</si>
  <si>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</si>
  <si>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</si>
  <si>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</si>
  <si>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</si>
  <si>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</si>
  <si>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</si>
  <si>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</si>
  <si>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</si>
  <si>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</si>
  <si>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</si>
  <si>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</si>
  <si>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</si>
  <si>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</si>
  <si>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</si>
  <si>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</si>
  <si>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</si>
  <si>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</si>
  <si>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</si>
  <si>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</si>
  <si>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</si>
  <si>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</si>
  <si>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</si>
  <si>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</si>
  <si>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</si>
  <si>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</si>
  <si>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</si>
  <si>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</si>
  <si>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</si>
  <si>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</si>
  <si>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</si>
  <si>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</si>
  <si>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</si>
  <si>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</si>
  <si>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</si>
  <si>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</si>
  <si>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</si>
  <si>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</si>
  <si>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</si>
  <si>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</si>
  <si>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</si>
  <si>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</si>
  <si>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</si>
  <si>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</si>
  <si>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</si>
  <si>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</si>
  <si>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</si>
  <si>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</si>
  <si>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</si>
  <si>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</si>
  <si>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</si>
  <si>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</si>
  <si>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</si>
  <si>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</si>
  <si>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</si>
  <si>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</si>
  <si>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</si>
  <si>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</si>
  <si>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</si>
  <si>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</si>
  <si>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</si>
  <si>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</si>
  <si>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</si>
  <si>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</si>
  <si>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</si>
  <si>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</si>
  <si>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</si>
  <si>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</si>
  <si>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</si>
  <si>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</si>
  <si>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</si>
  <si>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</si>
  <si>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</si>
  <si>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</si>
  <si>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</si>
  <si>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</si>
  <si>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</si>
  <si>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</si>
  <si>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</si>
  <si>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</si>
  <si>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</si>
  <si>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</si>
  <si>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</si>
  <si>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</si>
  <si>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</si>
  <si>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</si>
  <si>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</si>
  <si>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</si>
  <si>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</si>
  <si>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</si>
  <si>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</si>
  <si>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</si>
  <si>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</si>
  <si>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</si>
  <si>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</si>
  <si>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</si>
  <si>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</si>
  <si>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</si>
  <si>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</si>
  <si>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</si>
  <si>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</si>
  <si>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</si>
  <si>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</si>
  <si>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</si>
  <si>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</si>
  <si>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</si>
  <si>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</si>
  <si>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</si>
  <si>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</si>
  <si>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</si>
  <si>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</si>
  <si>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</si>
  <si>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</si>
  <si>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</si>
  <si>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</si>
  <si>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</si>
  <si>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</si>
  <si>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</si>
  <si>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</si>
  <si>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</si>
  <si>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</si>
  <si>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</si>
  <si>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</si>
  <si>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</si>
  <si>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</si>
  <si>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</si>
  <si>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</si>
  <si>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</si>
  <si>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</si>
  <si>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</si>
  <si>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</si>
  <si>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</si>
  <si>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</si>
  <si>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</si>
  <si>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</si>
  <si>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</si>
  <si>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</si>
  <si>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</si>
  <si>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</si>
  <si>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</si>
  <si>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</si>
  <si>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</si>
  <si>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</si>
  <si>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</si>
  <si>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</si>
  <si>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</si>
  <si>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</si>
  <si>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</si>
  <si>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</si>
  <si>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</si>
  <si>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</si>
  <si>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</si>
  <si>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</si>
  <si>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</si>
  <si>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</si>
  <si>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</si>
  <si>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</si>
  <si>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</si>
  <si>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</si>
  <si>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</si>
  <si>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</si>
  <si>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</si>
  <si>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</si>
  <si>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</si>
  <si>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</si>
  <si>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</si>
  <si>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</si>
  <si>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</si>
  <si>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</si>
  <si>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</si>
  <si>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</si>
  <si>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</si>
  <si>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</si>
  <si>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</si>
  <si>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</si>
  <si>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</si>
  <si>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</si>
  <si>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</si>
  <si>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</si>
  <si>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</si>
  <si>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</si>
  <si>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</si>
  <si>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</si>
  <si>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</si>
  <si>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</si>
  <si>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</si>
  <si>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</si>
  <si>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</si>
  <si>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</si>
  <si>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</si>
  <si>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</si>
  <si>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</si>
  <si>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</si>
  <si>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</si>
  <si>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</si>
  <si>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</si>
  <si>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</si>
  <si>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</si>
  <si>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</si>
  <si>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</si>
  <si>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</si>
  <si>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</si>
  <si>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</si>
  <si>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</si>
  <si>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</si>
  <si>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</si>
  <si>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</si>
  <si>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</si>
  <si>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</si>
  <si>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</si>
  <si>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</si>
  <si>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</si>
  <si>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</si>
  <si>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</si>
  <si>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</si>
  <si>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</si>
  <si>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</si>
  <si>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</si>
  <si>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</si>
  <si>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</si>
  <si>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</si>
  <si>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</si>
  <si>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</si>
  <si>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</si>
  <si>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</si>
  <si>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</si>
  <si>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</si>
  <si>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</si>
  <si>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</si>
  <si>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</si>
  <si>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</si>
  <si>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</si>
  <si>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</si>
  <si>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</si>
  <si>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</si>
  <si>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</si>
  <si>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</si>
  <si>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</si>
  <si>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</si>
  <si>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</si>
  <si>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</si>
  <si>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</si>
  <si>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</si>
  <si>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</si>
  <si>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</si>
  <si>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</si>
  <si>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</si>
  <si>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</si>
  <si>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</si>
  <si>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</si>
  <si>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</si>
  <si>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</si>
  <si>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</si>
  <si>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</si>
  <si>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</si>
  <si>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</si>
  <si>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</si>
  <si>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</si>
  <si>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</si>
  <si>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</si>
  <si>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</si>
  <si>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</si>
  <si>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</si>
  <si>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</si>
  <si>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</si>
  <si>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</si>
  <si>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</si>
  <si>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</si>
  <si>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</si>
  <si>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</si>
  <si>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</si>
  <si>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</si>
  <si>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</si>
  <si>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</si>
  <si>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</si>
  <si>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</si>
  <si>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</si>
  <si>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</si>
  <si>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</si>
  <si>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</si>
  <si>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</si>
  <si>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</si>
  <si>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</si>
  <si>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</si>
  <si>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</si>
  <si>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</si>
  <si>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</si>
  <si>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</si>
  <si>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</si>
  <si>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</si>
  <si>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</si>
  <si>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</si>
  <si>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</si>
  <si>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</si>
  <si>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</si>
  <si>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</si>
  <si>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</si>
  <si>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</si>
  <si>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</si>
  <si>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</si>
  <si>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</si>
  <si>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</si>
  <si>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</si>
  <si>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</si>
  <si>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</si>
  <si>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</si>
  <si>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</si>
  <si>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</si>
  <si>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</si>
  <si>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</si>
  <si>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</si>
  <si>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</si>
  <si>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</si>
  <si>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</si>
  <si>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</si>
  <si>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</si>
  <si>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</si>
  <si>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</si>
  <si>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</si>
  <si>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</si>
  <si>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</si>
  <si>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</si>
  <si>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</si>
  <si>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</si>
  <si>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</si>
  <si>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</si>
  <si>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</si>
  <si>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</si>
  <si>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</si>
  <si>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</si>
  <si>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</si>
  <si>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</si>
  <si>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</si>
  <si>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</si>
  <si>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</si>
  <si>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</si>
  <si>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</si>
  <si>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</si>
  <si>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</si>
  <si>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</si>
  <si>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</si>
  <si>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</si>
  <si>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</si>
  <si>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</si>
  <si>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</si>
  <si>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</si>
  <si>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</si>
  <si>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</si>
  <si>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</si>
  <si>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</si>
  <si>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</si>
  <si>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</si>
  <si>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</si>
  <si>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</si>
  <si>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</si>
  <si>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</si>
  <si>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</si>
  <si>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</si>
  <si>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</si>
  <si>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</si>
  <si>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</si>
  <si>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</si>
  <si>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</si>
  <si>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</si>
  <si>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</si>
  <si>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</si>
  <si>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</si>
  <si>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</si>
  <si>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</si>
  <si>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</si>
  <si>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</si>
  <si>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</si>
  <si>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</si>
  <si>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</si>
  <si>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</si>
  <si>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</si>
  <si>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</si>
  <si>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</si>
  <si>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</si>
  <si>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</si>
  <si>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</si>
  <si>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</si>
  <si>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</si>
  <si>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</si>
  <si>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</si>
  <si>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</si>
  <si>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</si>
  <si>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</si>
  <si>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</si>
  <si>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</si>
  <si>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</si>
  <si>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</si>
  <si>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</si>
  <si>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</si>
  <si>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</si>
  <si>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</si>
  <si>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</si>
  <si>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</si>
  <si>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</si>
  <si>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</si>
  <si>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</si>
  <si>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</si>
  <si>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</si>
  <si>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</si>
  <si>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</si>
  <si>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</si>
  <si>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</si>
  <si>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</si>
  <si>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</si>
  <si>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</si>
  <si>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WOODFORD AND MARSHALL</t>
  </si>
  <si>
    <t>508 E WALNUT STREET</t>
  </si>
  <si>
    <t>WASHBURN</t>
  </si>
  <si>
    <t>61570-0596</t>
  </si>
  <si>
    <t>PARKER DIETRICH</t>
  </si>
  <si>
    <t>309-248-7522</t>
  </si>
  <si>
    <t>309-248-7518</t>
  </si>
  <si>
    <t>GINOLI &amp; COMPANY LTD</t>
  </si>
  <si>
    <t>MARK D REINKEN</t>
  </si>
  <si>
    <t>7625 N UNIVERSITY, SUITE A</t>
  </si>
  <si>
    <t>PEORIA</t>
  </si>
  <si>
    <t>61614-8303</t>
  </si>
  <si>
    <t>309-671-2350</t>
  </si>
  <si>
    <t>309-671-5459</t>
  </si>
  <si>
    <t>060-003279</t>
  </si>
  <si>
    <t>MREINKEN@GINOLICPA.COM</t>
  </si>
  <si>
    <t>GINOLI &amp; COMPANY LTD, CPA'S</t>
  </si>
  <si>
    <t>Working Cash Fund Bonds</t>
  </si>
  <si>
    <t>x</t>
  </si>
  <si>
    <t>Internal controls are enhanced when the responsibilties for authorizing, approving, executing, and recording transactions are separated among employees. The segregation of these responsbilities also decreases the possibility of fraud, inefficiencies, and/or errors.</t>
  </si>
  <si>
    <t>The District has two office staff who work with different aspects of the accounting function. However, the responsbilities are such that one individual is involved in some transactions from beginning to end.</t>
  </si>
  <si>
    <t>One individual handles most aspects of the purchasing and cash disbursements functions and another individual almost exclusively handles the payroll function.</t>
  </si>
  <si>
    <t>There is an increased risk of fraud, inefficiencies, and/or errors.</t>
  </si>
  <si>
    <t>Duties have been assigned based on the experience, abilities, and schedules of office personnel.</t>
  </si>
  <si>
    <t>Since office personnel are capable of filling in for each other, duties for the various functions could be shared so that one person does not handle every aspect of that function.</t>
  </si>
  <si>
    <t>Some segregation of duties has occurred, and the principals and superintendent are involved in various ways to enhance internal control.  Management feels that strengths and abilities of current office staff are best used in the areas they know best.  Additionally, it is not economically practical to hire additional personnel at this time.</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</si>
  <si>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t>
  </si>
  <si>
    <t>The District does not have personnel with the needed expertise and knowledge to conduct a thorough review of the drafted financial statements in conformity with the comprehensive basis of accounting used for financial statement preparation.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</si>
  <si>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</si>
  <si>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</si>
  <si>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Many school districts located in North Central Illinois</t>
  </si>
  <si>
    <t>Woodford County Special Ed Co-op</t>
  </si>
  <si>
    <t>Metamora High School</t>
  </si>
  <si>
    <t>Sports Coop with Roanoke/Benson, Midland and Henry</t>
  </si>
  <si>
    <t>Page 9, Line 17: Interest on Property Taxes</t>
  </si>
  <si>
    <t>Page 11, Line 107: Reimbusements of Expenses</t>
  </si>
  <si>
    <t>Page 12, Line 183: R.E.A.P.</t>
  </si>
  <si>
    <t>Page 18, Line 165: Bank Fees</t>
  </si>
  <si>
    <t>Question 23: The District did not comply with GASB 45 note disclosures</t>
  </si>
  <si>
    <t>Page 12, Line 171: Board Certification Initatives</t>
  </si>
  <si>
    <t>Page 17, Line 135: Cell Tower Tax</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</si>
  <si>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principles and knowledge of the District's activities and operations.</t>
  </si>
  <si>
    <t xml:space="preserve">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  </t>
  </si>
  <si>
    <t>Page 26, Line 10: General State Aid used for Special Ed $882; Mobile Home Tax and Interest on Property Taxes $6</t>
  </si>
  <si>
    <t>dietrich@lwcusd21.com</t>
  </si>
  <si>
    <t>Lowpoint-Washburn CUSD 21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</si>
</sst>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657226</xdr:colOff>
          <xdr:row>5</xdr:row>
          <xdr:rowOff>38100</xdr:rowOff>
        </xdr:from>
        <xdr:to>
          <xdr:col>0</xdr:col>
          <xdr:colOff>1653893</xdr:colOff>
          <xdr:row>9</xdr:row>
          <xdr:rowOff>112568</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53102021026</v>
      </c>
      <c r="B13" s="2104"/>
      <c r="C13" s="2104"/>
      <c r="D13" s="2104"/>
      <c r="E13" s="2104"/>
      <c r="F13" s="2104"/>
      <c r="G13" s="2104"/>
      <c r="H13" s="2105"/>
      <c r="I13" s="185"/>
      <c r="J13" s="184"/>
      <c r="K13" s="182"/>
      <c r="L13" s="184"/>
      <c r="M13" s="184"/>
      <c r="N13" s="184"/>
      <c r="O13" s="184"/>
      <c r="P13" s="184"/>
      <c r="Q13" s="184"/>
      <c r="R13" s="184"/>
      <c r="S13" s="184"/>
      <c r="T13" s="2108" t="s">
        <v>2101</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2094</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2139</v>
      </c>
      <c r="B17" s="2131"/>
      <c r="C17" s="2131"/>
      <c r="D17" s="2131"/>
      <c r="E17" s="2131"/>
      <c r="F17" s="2131"/>
      <c r="G17" s="2131"/>
      <c r="H17" s="2132"/>
      <c r="T17" s="2118" t="s">
        <v>2103</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2095</v>
      </c>
      <c r="B19" s="2102"/>
      <c r="C19" s="2102"/>
      <c r="D19" s="2102"/>
      <c r="E19" s="2102"/>
      <c r="F19" s="2102"/>
      <c r="G19" s="2102"/>
      <c r="H19" s="2100"/>
      <c r="I19" s="184"/>
      <c r="J19" s="378"/>
      <c r="K19" s="195"/>
      <c r="L19" s="193"/>
      <c r="M19" s="659" t="s">
        <v>360</v>
      </c>
      <c r="P19" s="181"/>
      <c r="Q19" s="181"/>
      <c r="R19" s="181"/>
      <c r="S19" s="185"/>
      <c r="T19" s="2101" t="s">
        <v>2104</v>
      </c>
      <c r="U19" s="2099"/>
      <c r="V19" s="2099"/>
      <c r="W19" s="2100"/>
      <c r="X19" s="2116" t="s">
        <v>2033</v>
      </c>
      <c r="Y19" s="2117"/>
      <c r="Z19" s="2114" t="s">
        <v>2105</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68" t="s">
        <v>2106</v>
      </c>
      <c r="U21" s="2069"/>
      <c r="V21" s="2069"/>
      <c r="W21" s="2069"/>
      <c r="X21" s="2082" t="s">
        <v>2107</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t="s">
        <v>2138</v>
      </c>
      <c r="B23" s="2122"/>
      <c r="C23" s="2122"/>
      <c r="D23" s="2122"/>
      <c r="E23" s="2122"/>
      <c r="F23" s="2122"/>
      <c r="G23" s="2122"/>
      <c r="H23" s="2123"/>
      <c r="T23" s="2068" t="s">
        <v>2108</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t="s">
        <v>2097</v>
      </c>
      <c r="B25" s="2099"/>
      <c r="C25" s="2099"/>
      <c r="D25" s="2099"/>
      <c r="E25" s="2099"/>
      <c r="F25" s="2099"/>
      <c r="G25" s="2099"/>
      <c r="H25" s="2100"/>
      <c r="I25" s="660"/>
      <c r="J25" s="204"/>
      <c r="K25" s="204"/>
      <c r="L25" s="204"/>
      <c r="M25" s="204"/>
      <c r="N25" s="204"/>
      <c r="O25" s="204"/>
      <c r="P25" s="204"/>
      <c r="Q25" s="204"/>
      <c r="R25" s="204"/>
      <c r="S25" s="205"/>
      <c r="T25" s="2065" t="s">
        <v>2109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2098</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2138</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2099</v>
      </c>
      <c r="B42" s="2099"/>
      <c r="C42" s="2100"/>
      <c r="D42" s="2116" t="s">
        <v>2100</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B65" sqref="B6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3" t="s">
        <v>2093</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2132</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2110</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51168866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3.3000000000000002E-2</v>
      </c>
      <c r="E10" s="100" t="s">
        <v>1186</v>
      </c>
      <c r="F10" s="472">
        <v>5.7499999999999999E-3</v>
      </c>
      <c r="G10" s="100" t="s">
        <v>1186</v>
      </c>
      <c r="H10" s="472">
        <v>2E-3</v>
      </c>
      <c r="I10" s="100" t="s">
        <v>1187</v>
      </c>
      <c r="J10" s="473">
        <f>ROUND(D10+F10+H10,5)</f>
        <v>4.0750000000000001E-2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3823495</v>
      </c>
      <c r="E16" s="100"/>
      <c r="F16" s="82">
        <f>SUM('Acct Summary 7-8'!C17,'Acct Summary 7-8'!D17,'Acct Summary 7-8'!F17)</f>
        <v>3991669</v>
      </c>
      <c r="G16" s="100"/>
      <c r="H16" s="82">
        <f>SUM(D16-F16)</f>
        <v>-168174</v>
      </c>
      <c r="I16" s="93"/>
      <c r="J16" s="82">
        <f>SUM('Acct Summary 7-8'!C81,'Acct Summary 7-8'!D81,'Acct Summary 7-8'!F81,'Acct Summary 7-8'!I81)</f>
        <v>1429829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7061303.5080000004</v>
      </c>
      <c r="I31" s="332"/>
      <c r="J31" s="93"/>
      <c r="K31" s="93"/>
      <c r="L31" s="93"/>
      <c r="M31" s="93"/>
    </row>
    <row r="32" spans="1:13" ht="13.35" customHeight="1" x14ac:dyDescent="0.2">
      <c r="B32" s="2064"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765000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21" sqref="F2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Lowpoint-Washburn CUSD 21</v>
      </c>
      <c r="E7" s="136"/>
      <c r="G7" s="137"/>
      <c r="H7" s="138"/>
      <c r="I7" s="138"/>
      <c r="J7" s="138"/>
      <c r="K7" s="138"/>
      <c r="L7"/>
      <c r="M7"/>
      <c r="N7"/>
      <c r="O7"/>
      <c r="P7"/>
    </row>
    <row r="8" spans="1:18" ht="12.75" x14ac:dyDescent="0.2">
      <c r="A8"/>
      <c r="B8"/>
      <c r="C8" s="134" t="s">
        <v>1341</v>
      </c>
      <c r="D8" s="139">
        <f>COVER!A13</f>
        <v>53102021026</v>
      </c>
      <c r="E8" s="140"/>
      <c r="G8"/>
      <c r="H8"/>
      <c r="I8"/>
      <c r="J8"/>
      <c r="K8"/>
      <c r="L8"/>
      <c r="M8"/>
      <c r="N8"/>
      <c r="O8"/>
      <c r="P8"/>
    </row>
    <row r="9" spans="1:18" ht="12.75" x14ac:dyDescent="0.2">
      <c r="A9"/>
      <c r="B9"/>
      <c r="C9" s="134" t="s">
        <v>829</v>
      </c>
      <c r="D9" s="334" t="str">
        <f>COVER!A15</f>
        <v>WOODFORD AND MARSHALL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1429829</v>
      </c>
      <c r="I12" s="1162"/>
      <c r="J12" s="1162"/>
      <c r="K12" s="1163">
        <f>TRUNC((H12/H13*100000),5)/100000</f>
        <v>0.37395864249999999</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3823495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3991669</v>
      </c>
      <c r="I17" s="1162"/>
      <c r="J17" s="1168"/>
      <c r="K17" s="1163">
        <f>TRUNC((H17/H18*100000),5)/100000</f>
        <v>1.043984365</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3823495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6.2285459999999997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1429829</v>
      </c>
      <c r="I24" s="684"/>
      <c r="J24" s="684"/>
      <c r="K24" s="1172">
        <f>TRUNC(((H24/H25*100000)/100000),2)</f>
        <v>128.94999999999999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11087.969440000001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1772361.59608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765000</v>
      </c>
      <c r="I32" s="1170"/>
      <c r="J32" s="1170"/>
      <c r="K32" s="1172">
        <f>TRUNC(100-((((H32/H33*100))*100)/100),2)</f>
        <v>89.16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7061303.5080000004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9549</v>
      </c>
      <c r="D4" s="412">
        <v>1016</v>
      </c>
      <c r="E4" s="412"/>
      <c r="F4" s="412">
        <v>236</v>
      </c>
      <c r="G4" s="412">
        <v>504</v>
      </c>
      <c r="H4" s="412"/>
      <c r="I4" s="412"/>
      <c r="J4" s="436"/>
      <c r="K4" s="412">
        <v>879</v>
      </c>
      <c r="L4" s="412">
        <v>43215</v>
      </c>
      <c r="M4" s="433"/>
      <c r="N4" s="482"/>
    </row>
    <row r="5" spans="1:14" x14ac:dyDescent="0.2">
      <c r="A5" s="477" t="s">
        <v>1173</v>
      </c>
      <c r="B5" s="40">
        <v>120</v>
      </c>
      <c r="C5" s="687">
        <v>1090940</v>
      </c>
      <c r="D5" s="412">
        <v>176420</v>
      </c>
      <c r="E5" s="412">
        <v>6265</v>
      </c>
      <c r="F5" s="412">
        <v>37041</v>
      </c>
      <c r="G5" s="412">
        <v>63542</v>
      </c>
      <c r="H5" s="412"/>
      <c r="I5" s="412">
        <v>114627</v>
      </c>
      <c r="J5" s="436">
        <v>40002</v>
      </c>
      <c r="K5" s="439">
        <v>48741</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1100489</v>
      </c>
      <c r="D13" s="689">
        <f t="shared" ref="D13:L13" si="0">SUM(D4:D12)</f>
        <v>177436</v>
      </c>
      <c r="E13" s="689">
        <f t="shared" si="0"/>
        <v>6265</v>
      </c>
      <c r="F13" s="689">
        <f t="shared" si="0"/>
        <v>37277</v>
      </c>
      <c r="G13" s="689">
        <f t="shared" si="0"/>
        <v>64046</v>
      </c>
      <c r="H13" s="689">
        <f t="shared" si="0"/>
        <v>0</v>
      </c>
      <c r="I13" s="689">
        <f t="shared" si="0"/>
        <v>114627</v>
      </c>
      <c r="J13" s="689">
        <f t="shared" si="0"/>
        <v>40002</v>
      </c>
      <c r="K13" s="689">
        <f t="shared" si="0"/>
        <v>49620</v>
      </c>
      <c r="L13" s="689">
        <f t="shared" si="0"/>
        <v>43215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18400</v>
      </c>
      <c r="N16" s="719"/>
    </row>
    <row r="17" spans="1:14" s="704" customFormat="1" ht="12.75" customHeight="1" x14ac:dyDescent="0.2">
      <c r="A17" s="718" t="s">
        <v>1751</v>
      </c>
      <c r="B17" s="542">
        <v>230</v>
      </c>
      <c r="C17" s="507"/>
      <c r="D17" s="507"/>
      <c r="E17" s="507"/>
      <c r="F17" s="507"/>
      <c r="G17" s="507"/>
      <c r="H17" s="507"/>
      <c r="I17" s="507"/>
      <c r="J17" s="507"/>
      <c r="K17" s="507"/>
      <c r="L17" s="507"/>
      <c r="M17" s="436">
        <v>3898231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253153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6265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758735</v>
      </c>
    </row>
    <row r="23" spans="1:14" ht="13.5" customHeight="1" thickBot="1" x14ac:dyDescent="0.25">
      <c r="A23" s="464" t="s">
        <v>748</v>
      </c>
      <c r="B23" s="724"/>
      <c r="C23" s="433"/>
      <c r="D23" s="433"/>
      <c r="E23" s="433"/>
      <c r="F23" s="433"/>
      <c r="G23" s="433"/>
      <c r="H23" s="433"/>
      <c r="I23" s="433"/>
      <c r="J23" s="433"/>
      <c r="K23" s="433"/>
      <c r="L23" s="433"/>
      <c r="M23" s="693">
        <f>SUM(M15:M22)</f>
        <v>4169784</v>
      </c>
      <c r="N23" s="693">
        <f>SUM(N21:N22)</f>
        <v>765000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765000</v>
      </c>
    </row>
    <row r="37" spans="1:14" ht="13.5" thickBot="1" x14ac:dyDescent="0.25">
      <c r="A37" s="464" t="s">
        <v>758</v>
      </c>
      <c r="B37" s="724"/>
      <c r="C37" s="507"/>
      <c r="D37" s="507"/>
      <c r="E37" s="507"/>
      <c r="F37" s="507"/>
      <c r="G37" s="507"/>
      <c r="H37" s="507"/>
      <c r="I37" s="507"/>
      <c r="J37" s="507"/>
      <c r="K37" s="507"/>
      <c r="L37" s="514"/>
      <c r="M37" s="433"/>
      <c r="N37" s="693">
        <f>SUM(N36:N36)</f>
        <v>765000</v>
      </c>
    </row>
    <row r="38" spans="1:14" customFormat="1" ht="13.5" customHeight="1" thickTop="1" x14ac:dyDescent="0.2">
      <c r="A38" s="628" t="s">
        <v>496</v>
      </c>
      <c r="B38" s="542">
        <v>714</v>
      </c>
      <c r="C38" s="727"/>
      <c r="D38" s="727"/>
      <c r="E38" s="727"/>
      <c r="F38" s="727"/>
      <c r="G38" s="727">
        <v>13213</v>
      </c>
      <c r="H38" s="727"/>
      <c r="I38" s="727"/>
      <c r="J38" s="726"/>
      <c r="K38" s="727"/>
      <c r="L38" s="1100"/>
      <c r="M38" s="694"/>
      <c r="N38" s="694"/>
    </row>
    <row r="39" spans="1:14" customFormat="1" ht="13.5" customHeight="1" x14ac:dyDescent="0.2">
      <c r="A39" s="628" t="s">
        <v>405</v>
      </c>
      <c r="B39" s="542">
        <v>730</v>
      </c>
      <c r="C39" s="727">
        <v>1100489</v>
      </c>
      <c r="D39" s="727">
        <v>177436</v>
      </c>
      <c r="E39" s="727">
        <v>6265</v>
      </c>
      <c r="F39" s="727">
        <v>37277</v>
      </c>
      <c r="G39" s="727">
        <v>50833</v>
      </c>
      <c r="H39" s="727"/>
      <c r="I39" s="727">
        <v>114627</v>
      </c>
      <c r="J39" s="726">
        <v>40002</v>
      </c>
      <c r="K39" s="727">
        <v>49620</v>
      </c>
      <c r="L39" s="727">
        <v>43215</v>
      </c>
      <c r="M39" s="694"/>
      <c r="N39" s="694"/>
    </row>
    <row r="40" spans="1:14" customFormat="1" ht="13.5" customHeight="1" x14ac:dyDescent="0.2">
      <c r="A40" s="721" t="s">
        <v>155</v>
      </c>
      <c r="B40" s="722"/>
      <c r="C40" s="723"/>
      <c r="D40" s="723"/>
      <c r="E40" s="723"/>
      <c r="F40" s="723"/>
      <c r="G40" s="723"/>
      <c r="H40" s="723"/>
      <c r="I40" s="723"/>
      <c r="J40" s="723"/>
      <c r="K40" s="723"/>
      <c r="L40" s="723"/>
      <c r="M40" s="726">
        <v>4169784</v>
      </c>
      <c r="N40" s="694"/>
    </row>
    <row r="41" spans="1:14" ht="13.5" customHeight="1" thickBot="1" x14ac:dyDescent="0.25">
      <c r="A41" s="464" t="s">
        <v>760</v>
      </c>
      <c r="B41" s="455"/>
      <c r="C41" s="485">
        <f>(SUM(C34,C37,C38,C39))</f>
        <v>1100489</v>
      </c>
      <c r="D41" s="485">
        <f t="shared" ref="D41:L41" si="2">SUM(D34,D37,D38:D39)</f>
        <v>177436</v>
      </c>
      <c r="E41" s="485">
        <f t="shared" si="2"/>
        <v>6265</v>
      </c>
      <c r="F41" s="485">
        <f t="shared" si="2"/>
        <v>37277</v>
      </c>
      <c r="G41" s="485">
        <f t="shared" si="2"/>
        <v>64046</v>
      </c>
      <c r="H41" s="485">
        <f t="shared" si="2"/>
        <v>0</v>
      </c>
      <c r="I41" s="485">
        <f t="shared" si="2"/>
        <v>114627</v>
      </c>
      <c r="J41" s="485">
        <f t="shared" si="2"/>
        <v>40002</v>
      </c>
      <c r="K41" s="485">
        <f t="shared" si="2"/>
        <v>49620</v>
      </c>
      <c r="L41" s="485">
        <f t="shared" si="2"/>
        <v>43215</v>
      </c>
      <c r="M41" s="485">
        <f>SUM(M40)</f>
        <v>4169784</v>
      </c>
      <c r="N41" s="485">
        <f>SUM(N37)</f>
        <v>765000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1867354</v>
      </c>
      <c r="D4" s="695">
        <f>'Revenues 9-14'!D109</f>
        <v>302519</v>
      </c>
      <c r="E4" s="695">
        <f>'Revenues 9-14'!E109</f>
        <v>269195</v>
      </c>
      <c r="F4" s="695">
        <f>'Revenues 9-14'!F109</f>
        <v>152520</v>
      </c>
      <c r="G4" s="695">
        <f>'Revenues 9-14'!G109</f>
        <v>172014</v>
      </c>
      <c r="H4" s="695">
        <f>'Revenues 9-14'!H109</f>
        <v>0</v>
      </c>
      <c r="I4" s="695">
        <f>'Revenues 9-14'!I109</f>
        <v>24790</v>
      </c>
      <c r="J4" s="695">
        <f>'Revenues 9-14'!J109</f>
        <v>199301</v>
      </c>
      <c r="K4" s="695">
        <f>'Revenues 9-14'!K109</f>
        <v>24575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960532</v>
      </c>
      <c r="D6" s="696">
        <f>'Revenues 9-14'!D173</f>
        <v>0</v>
      </c>
      <c r="E6" s="696">
        <f>'Revenues 9-14'!E173</f>
        <v>0</v>
      </c>
      <c r="F6" s="696">
        <f>'Revenues 9-14'!F173</f>
        <v>199427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316353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3144239</v>
      </c>
      <c r="D8" s="485">
        <f t="shared" ref="D8:K8" si="0">SUM(D4:D7)</f>
        <v>302519</v>
      </c>
      <c r="E8" s="485">
        <f t="shared" si="0"/>
        <v>269195</v>
      </c>
      <c r="F8" s="485">
        <f t="shared" si="0"/>
        <v>351947</v>
      </c>
      <c r="G8" s="485">
        <f t="shared" si="0"/>
        <v>172014</v>
      </c>
      <c r="H8" s="485">
        <f t="shared" si="0"/>
        <v>0</v>
      </c>
      <c r="I8" s="485">
        <f t="shared" si="0"/>
        <v>24790</v>
      </c>
      <c r="J8" s="485">
        <f t="shared" si="0"/>
        <v>199301</v>
      </c>
      <c r="K8" s="485">
        <f t="shared" si="0"/>
        <v>24575</v>
      </c>
      <c r="L8" s="39"/>
    </row>
    <row r="9" spans="1:13" ht="15" thickTop="1" x14ac:dyDescent="0.2">
      <c r="A9" s="1019" t="s">
        <v>348</v>
      </c>
      <c r="B9" s="456">
        <v>3998</v>
      </c>
      <c r="C9" s="418">
        <v>666421</v>
      </c>
      <c r="D9" s="489"/>
      <c r="E9" s="418"/>
      <c r="F9" s="418"/>
      <c r="G9" s="700"/>
      <c r="H9" s="418"/>
      <c r="I9" s="494" t="s">
        <v>1390</v>
      </c>
      <c r="J9" s="435"/>
      <c r="K9" s="418"/>
      <c r="L9" s="39"/>
    </row>
    <row r="10" spans="1:13" s="48" customFormat="1" ht="13.5" thickBot="1" x14ac:dyDescent="0.25">
      <c r="A10" s="464" t="s">
        <v>1394</v>
      </c>
      <c r="B10" s="457"/>
      <c r="C10" s="485">
        <f>SUM(C8:C9)</f>
        <v>3810660</v>
      </c>
      <c r="D10" s="485">
        <f t="shared" ref="D10:K10" si="1">SUM(D8:D9)</f>
        <v>302519</v>
      </c>
      <c r="E10" s="485">
        <f t="shared" si="1"/>
        <v>269195</v>
      </c>
      <c r="F10" s="485">
        <f t="shared" si="1"/>
        <v>351947</v>
      </c>
      <c r="G10" s="485">
        <f t="shared" si="1"/>
        <v>172014</v>
      </c>
      <c r="H10" s="485">
        <f t="shared" si="1"/>
        <v>0</v>
      </c>
      <c r="I10" s="485">
        <f t="shared" si="1"/>
        <v>24790</v>
      </c>
      <c r="J10" s="485">
        <f t="shared" si="1"/>
        <v>199301</v>
      </c>
      <c r="K10" s="485">
        <f t="shared" si="1"/>
        <v>24575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2013913</v>
      </c>
      <c r="D12" s="498" t="s">
        <v>1390</v>
      </c>
      <c r="E12" s="433" t="s">
        <v>1390</v>
      </c>
      <c r="F12" s="433" t="s">
        <v>1390</v>
      </c>
      <c r="G12" s="695">
        <f>'Expenditures 15-22'!K223</f>
        <v>51032</v>
      </c>
      <c r="H12" s="431"/>
      <c r="I12" s="433" t="s">
        <v>1390</v>
      </c>
      <c r="J12" s="433" t="s">
        <v>1390</v>
      </c>
      <c r="K12" s="431" t="s">
        <v>1390</v>
      </c>
      <c r="L12" s="39"/>
    </row>
    <row r="13" spans="1:13" x14ac:dyDescent="0.2">
      <c r="A13" s="734" t="s">
        <v>536</v>
      </c>
      <c r="B13" s="293">
        <v>2000</v>
      </c>
      <c r="C13" s="696">
        <f>'Expenditures 15-22'!K74</f>
        <v>793207</v>
      </c>
      <c r="D13" s="696">
        <f>'Expenditures 15-22'!K129</f>
        <v>293633</v>
      </c>
      <c r="E13" s="482" t="s">
        <v>1390</v>
      </c>
      <c r="F13" s="696">
        <f>'Expenditures 15-22'!K178</f>
        <v>345978</v>
      </c>
      <c r="G13" s="696">
        <f>'Expenditures 15-22'!K273</f>
        <v>104164</v>
      </c>
      <c r="H13" s="696">
        <f>'Expenditures 15-22'!K296</f>
        <v>0</v>
      </c>
      <c r="I13" s="433" t="s">
        <v>1390</v>
      </c>
      <c r="J13" s="749">
        <f>'Expenditures 15-22'!K323</f>
        <v>172442</v>
      </c>
      <c r="K13" s="701">
        <f>'Expenditures 15-22'!K341</f>
        <v>0</v>
      </c>
      <c r="L13" s="39"/>
    </row>
    <row r="14" spans="1:13" x14ac:dyDescent="0.2">
      <c r="A14" s="734" t="s">
        <v>528</v>
      </c>
      <c r="B14" s="293">
        <v>3000</v>
      </c>
      <c r="C14" s="696">
        <f>'Expenditures 15-22'!K75</f>
        <v>20855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518811</v>
      </c>
      <c r="D15" s="696">
        <f>'Expenditures 15-22'!K138</f>
        <v>5272</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267635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3346786</v>
      </c>
      <c r="D17" s="485">
        <f t="shared" si="2"/>
        <v>298905</v>
      </c>
      <c r="E17" s="485">
        <f t="shared" si="2"/>
        <v>267635</v>
      </c>
      <c r="F17" s="485">
        <f t="shared" si="2"/>
        <v>345978</v>
      </c>
      <c r="G17" s="485">
        <f t="shared" si="2"/>
        <v>155196</v>
      </c>
      <c r="H17" s="485">
        <f t="shared" si="2"/>
        <v>0</v>
      </c>
      <c r="I17" s="433"/>
      <c r="J17" s="485">
        <f>SUM(J12:J16)</f>
        <v>172442</v>
      </c>
      <c r="K17" s="485">
        <f>SUM(K12:K16)</f>
        <v>0</v>
      </c>
      <c r="L17" s="39"/>
    </row>
    <row r="18" spans="1:12" ht="15" customHeight="1" thickTop="1" x14ac:dyDescent="0.2">
      <c r="A18" s="1020" t="s">
        <v>1322</v>
      </c>
      <c r="B18" s="258">
        <v>4180</v>
      </c>
      <c r="C18" s="695">
        <f t="shared" ref="C18:H18" si="3">C9</f>
        <v>666421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4013207</v>
      </c>
      <c r="D19" s="485">
        <f t="shared" si="4"/>
        <v>298905</v>
      </c>
      <c r="E19" s="485">
        <f t="shared" si="4"/>
        <v>267635</v>
      </c>
      <c r="F19" s="485">
        <f t="shared" si="4"/>
        <v>345978</v>
      </c>
      <c r="G19" s="485">
        <f t="shared" si="4"/>
        <v>155196</v>
      </c>
      <c r="H19" s="485">
        <f t="shared" si="4"/>
        <v>0</v>
      </c>
      <c r="I19" s="433"/>
      <c r="J19" s="485">
        <f>SUM(J17:J18)</f>
        <v>172442</v>
      </c>
      <c r="K19" s="485">
        <f>SUM(K17:K18)</f>
        <v>0</v>
      </c>
      <c r="L19" s="39"/>
    </row>
    <row r="20" spans="1:12" ht="27" thickTop="1" thickBot="1" x14ac:dyDescent="0.25">
      <c r="A20" s="458" t="s">
        <v>1323</v>
      </c>
      <c r="B20" s="459"/>
      <c r="C20" s="1018">
        <f>C8-C17</f>
        <v>-202547</v>
      </c>
      <c r="D20" s="1018">
        <f t="shared" ref="D20:K20" si="5">D8-D17</f>
        <v>3614</v>
      </c>
      <c r="E20" s="1018">
        <f t="shared" si="5"/>
        <v>1560</v>
      </c>
      <c r="F20" s="1018">
        <f t="shared" si="5"/>
        <v>5969</v>
      </c>
      <c r="G20" s="1018">
        <f t="shared" si="5"/>
        <v>16818</v>
      </c>
      <c r="H20" s="1018">
        <f t="shared" si="5"/>
        <v>0</v>
      </c>
      <c r="I20" s="1018">
        <f t="shared" si="5"/>
        <v>24790</v>
      </c>
      <c r="J20" s="1018">
        <f t="shared" si="5"/>
        <v>26859</v>
      </c>
      <c r="K20" s="1018">
        <f t="shared" si="5"/>
        <v>24575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-202547</v>
      </c>
      <c r="D78" s="443">
        <f t="shared" si="9"/>
        <v>3614</v>
      </c>
      <c r="E78" s="443">
        <f t="shared" si="9"/>
        <v>1560</v>
      </c>
      <c r="F78" s="443">
        <f t="shared" si="9"/>
        <v>5969</v>
      </c>
      <c r="G78" s="443">
        <f t="shared" si="9"/>
        <v>16818</v>
      </c>
      <c r="H78" s="443">
        <f t="shared" si="9"/>
        <v>0</v>
      </c>
      <c r="I78" s="443">
        <f t="shared" si="9"/>
        <v>24790</v>
      </c>
      <c r="J78" s="443">
        <f t="shared" si="9"/>
        <v>26859</v>
      </c>
      <c r="K78" s="443">
        <f t="shared" si="9"/>
        <v>24575</v>
      </c>
      <c r="L78" s="505"/>
    </row>
    <row r="79" spans="1:12" ht="13.5" thickTop="1" x14ac:dyDescent="0.2">
      <c r="A79" s="820" t="s">
        <v>1930</v>
      </c>
      <c r="B79" s="460"/>
      <c r="C79" s="435">
        <v>1303036</v>
      </c>
      <c r="D79" s="703">
        <v>173822</v>
      </c>
      <c r="E79" s="703">
        <v>4705</v>
      </c>
      <c r="F79" s="703">
        <v>31308</v>
      </c>
      <c r="G79" s="703">
        <v>47228</v>
      </c>
      <c r="H79" s="703"/>
      <c r="I79" s="703">
        <v>89837</v>
      </c>
      <c r="J79" s="703">
        <v>13143</v>
      </c>
      <c r="K79" s="703">
        <v>25045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1100489</v>
      </c>
      <c r="D81" s="485">
        <f>SUM(D78:D80)</f>
        <v>177436</v>
      </c>
      <c r="E81" s="485">
        <f t="shared" ref="E81:K81" si="10">SUM(E78:E80)</f>
        <v>6265</v>
      </c>
      <c r="F81" s="485">
        <f t="shared" si="10"/>
        <v>37277</v>
      </c>
      <c r="G81" s="485">
        <f t="shared" si="10"/>
        <v>64046</v>
      </c>
      <c r="H81" s="485">
        <f t="shared" si="10"/>
        <v>0</v>
      </c>
      <c r="I81" s="485">
        <f t="shared" si="10"/>
        <v>114627</v>
      </c>
      <c r="J81" s="485">
        <f t="shared" si="10"/>
        <v>40002</v>
      </c>
      <c r="K81" s="485">
        <f t="shared" si="10"/>
        <v>49620</v>
      </c>
      <c r="L81" s="39"/>
    </row>
    <row r="82" spans="1:12" ht="0.75" customHeight="1" thickTop="1" thickBot="1" x14ac:dyDescent="0.25">
      <c r="A82" s="632" t="s">
        <v>406</v>
      </c>
      <c r="B82" s="630"/>
      <c r="C82" s="1136">
        <f>(C81-C79)</f>
        <v>-202547</v>
      </c>
      <c r="D82" s="1136">
        <f t="shared" ref="D82:K82" si="11">(D81-D79)</f>
        <v>3614</v>
      </c>
      <c r="E82" s="1136">
        <f t="shared" si="11"/>
        <v>1560</v>
      </c>
      <c r="F82" s="1136">
        <f t="shared" si="11"/>
        <v>5969</v>
      </c>
      <c r="G82" s="1136">
        <f t="shared" si="11"/>
        <v>16818</v>
      </c>
      <c r="H82" s="1136">
        <f t="shared" si="11"/>
        <v>0</v>
      </c>
      <c r="I82" s="1136">
        <f t="shared" si="11"/>
        <v>24790</v>
      </c>
      <c r="J82" s="1136">
        <f t="shared" si="11"/>
        <v>26859</v>
      </c>
      <c r="K82" s="1136">
        <f t="shared" si="11"/>
        <v>24575</v>
      </c>
    </row>
    <row r="83" spans="1:12" ht="14.25" hidden="1" thickTop="1" thickBot="1" x14ac:dyDescent="0.25">
      <c r="A83" s="729" t="s">
        <v>407</v>
      </c>
      <c r="B83" s="631"/>
      <c r="C83" s="1137">
        <f>C82/C81</f>
        <v>-0.18405181696500375</v>
      </c>
      <c r="D83" s="1137">
        <f t="shared" ref="D83:K83" si="12">D82/D81</f>
        <v>2.0367907301787686E-2</v>
      </c>
      <c r="E83" s="1137">
        <f t="shared" si="12"/>
        <v>0.24900239425379089</v>
      </c>
      <c r="F83" s="1137">
        <f t="shared" si="12"/>
        <v>0.1601255465836843</v>
      </c>
      <c r="G83" s="1137">
        <f t="shared" si="12"/>
        <v>0.26259251163226432</v>
      </c>
      <c r="H83" s="1137" t="e">
        <f t="shared" si="12"/>
        <v>#DIV/0!</v>
      </c>
      <c r="I83" s="1137">
        <f t="shared" si="12"/>
        <v>0.21626667364582516</v>
      </c>
      <c r="J83" s="1137">
        <f t="shared" si="12"/>
        <v>0.67144142792860362</v>
      </c>
      <c r="K83" s="1137">
        <f t="shared" si="12"/>
        <v>0.49526400644901247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A2" sqref="A2"/>
      <selection pane="bottomLeft" activeCell="D190" sqref="D19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1611648</v>
      </c>
      <c r="D5" s="418">
        <v>280817</v>
      </c>
      <c r="E5" s="412">
        <v>268885</v>
      </c>
      <c r="F5" s="806">
        <v>97676</v>
      </c>
      <c r="G5" s="412">
        <v>103429</v>
      </c>
      <c r="H5" s="412"/>
      <c r="I5" s="412">
        <v>24418</v>
      </c>
      <c r="J5" s="436">
        <v>198960</v>
      </c>
      <c r="K5" s="412">
        <v>24418</v>
      </c>
    </row>
    <row r="6" spans="1:12" ht="14.25" x14ac:dyDescent="0.2">
      <c r="A6" s="913" t="s">
        <v>482</v>
      </c>
      <c r="B6" s="40">
        <v>1130</v>
      </c>
      <c r="C6" s="412">
        <v>24418</v>
      </c>
      <c r="D6" s="412"/>
      <c r="E6" s="481"/>
      <c r="F6" s="481"/>
      <c r="G6" s="433"/>
      <c r="H6" s="433"/>
      <c r="I6" s="433"/>
      <c r="J6" s="433"/>
      <c r="K6" s="433"/>
    </row>
    <row r="7" spans="1:12" x14ac:dyDescent="0.2">
      <c r="A7" s="913" t="s">
        <v>117</v>
      </c>
      <c r="B7" s="259">
        <v>1140</v>
      </c>
      <c r="C7" s="412">
        <v>19534</v>
      </c>
      <c r="D7" s="412"/>
      <c r="E7" s="433"/>
      <c r="F7" s="436"/>
      <c r="G7" s="436"/>
      <c r="H7" s="436"/>
      <c r="I7" s="433"/>
      <c r="J7" s="433"/>
      <c r="K7" s="433"/>
    </row>
    <row r="8" spans="1:12" x14ac:dyDescent="0.2">
      <c r="A8" s="913" t="s">
        <v>483</v>
      </c>
      <c r="B8" s="40">
        <v>1150</v>
      </c>
      <c r="C8" s="481"/>
      <c r="D8" s="481"/>
      <c r="E8" s="507"/>
      <c r="F8" s="507"/>
      <c r="G8" s="418">
        <v>64403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1655600</v>
      </c>
      <c r="D12" s="484">
        <f t="shared" si="0"/>
        <v>280817</v>
      </c>
      <c r="E12" s="484">
        <f t="shared" si="0"/>
        <v>268885</v>
      </c>
      <c r="F12" s="484">
        <f t="shared" si="0"/>
        <v>97676</v>
      </c>
      <c r="G12" s="484">
        <f t="shared" si="0"/>
        <v>167832</v>
      </c>
      <c r="H12" s="484">
        <f t="shared" si="0"/>
        <v>0</v>
      </c>
      <c r="I12" s="484">
        <f t="shared" si="0"/>
        <v>24418</v>
      </c>
      <c r="J12" s="484">
        <f t="shared" si="0"/>
        <v>198960</v>
      </c>
      <c r="K12" s="485">
        <f t="shared" si="0"/>
        <v>24418</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f>150+2+2</f>
        <v>154</v>
      </c>
      <c r="D14" s="412">
        <v>26</v>
      </c>
      <c r="E14" s="412">
        <v>27</v>
      </c>
      <c r="F14" s="412">
        <v>9</v>
      </c>
      <c r="G14" s="412">
        <f>17</f>
        <v>17</v>
      </c>
      <c r="H14" s="412"/>
      <c r="I14" s="412">
        <v>2</v>
      </c>
      <c r="J14" s="436">
        <v>19</v>
      </c>
      <c r="K14" s="412">
        <v>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20749</v>
      </c>
      <c r="E16" s="412"/>
      <c r="F16" s="412">
        <v>48973</v>
      </c>
      <c r="G16" s="412">
        <v>3762</v>
      </c>
      <c r="H16" s="412"/>
      <c r="I16" s="412"/>
      <c r="J16" s="436"/>
      <c r="K16" s="412"/>
    </row>
    <row r="17" spans="1:11" ht="12.75" customHeight="1" x14ac:dyDescent="0.2">
      <c r="A17" s="913" t="s">
        <v>946</v>
      </c>
      <c r="B17" s="40">
        <v>1290</v>
      </c>
      <c r="C17" s="483">
        <v>202</v>
      </c>
      <c r="D17" s="412">
        <v>34</v>
      </c>
      <c r="E17" s="412">
        <v>33</v>
      </c>
      <c r="F17" s="412">
        <v>12</v>
      </c>
      <c r="G17" s="412">
        <f>13+8+2</f>
        <v>23</v>
      </c>
      <c r="H17" s="412"/>
      <c r="I17" s="412">
        <f>3+1</f>
        <v>4</v>
      </c>
      <c r="J17" s="436">
        <v>24</v>
      </c>
      <c r="K17" s="412">
        <v>3</v>
      </c>
    </row>
    <row r="18" spans="1:11" ht="12.75" customHeight="1" thickBot="1" x14ac:dyDescent="0.25">
      <c r="A18" s="464" t="s">
        <v>636</v>
      </c>
      <c r="B18" s="457"/>
      <c r="C18" s="487">
        <f>SUM(C14:C17)</f>
        <v>356</v>
      </c>
      <c r="D18" s="487">
        <f t="shared" ref="D18:K18" si="1">SUM(D14:D17)</f>
        <v>20809</v>
      </c>
      <c r="E18" s="487">
        <f t="shared" si="1"/>
        <v>60</v>
      </c>
      <c r="F18" s="487">
        <f t="shared" si="1"/>
        <v>48994</v>
      </c>
      <c r="G18" s="487">
        <f t="shared" si="1"/>
        <v>3802</v>
      </c>
      <c r="H18" s="487">
        <f t="shared" si="1"/>
        <v>0</v>
      </c>
      <c r="I18" s="487">
        <f t="shared" si="1"/>
        <v>6</v>
      </c>
      <c r="J18" s="487">
        <f t="shared" si="1"/>
        <v>43</v>
      </c>
      <c r="K18" s="1072">
        <f t="shared" si="1"/>
        <v>5</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5484</v>
      </c>
      <c r="D65" s="412">
        <v>893</v>
      </c>
      <c r="E65" s="412">
        <v>250</v>
      </c>
      <c r="F65" s="436">
        <v>143</v>
      </c>
      <c r="G65" s="412">
        <v>380</v>
      </c>
      <c r="H65" s="412"/>
      <c r="I65" s="412">
        <v>366</v>
      </c>
      <c r="J65" s="436">
        <v>298</v>
      </c>
      <c r="K65" s="412">
        <v>152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5484</v>
      </c>
      <c r="D67" s="485">
        <f t="shared" ref="D67:K67" si="2">SUM(D65:D66)</f>
        <v>893</v>
      </c>
      <c r="E67" s="485">
        <f t="shared" si="2"/>
        <v>250</v>
      </c>
      <c r="F67" s="485">
        <f t="shared" si="2"/>
        <v>143</v>
      </c>
      <c r="G67" s="485">
        <f t="shared" si="2"/>
        <v>380</v>
      </c>
      <c r="H67" s="485">
        <f t="shared" si="2"/>
        <v>0</v>
      </c>
      <c r="I67" s="485">
        <f t="shared" si="2"/>
        <v>366</v>
      </c>
      <c r="J67" s="485">
        <f t="shared" si="2"/>
        <v>298</v>
      </c>
      <c r="K67" s="485">
        <f t="shared" si="2"/>
        <v>152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45900</v>
      </c>
      <c r="D69" s="433"/>
      <c r="E69" s="433"/>
      <c r="F69" s="433"/>
      <c r="G69" s="433"/>
      <c r="H69" s="433"/>
      <c r="I69" s="433"/>
      <c r="J69" s="433"/>
      <c r="K69" s="433"/>
    </row>
    <row r="70" spans="1:11" ht="12.75" customHeight="1" x14ac:dyDescent="0.2">
      <c r="A70" s="913" t="s">
        <v>1178</v>
      </c>
      <c r="B70" s="40">
        <v>1612</v>
      </c>
      <c r="C70" s="483">
        <v>240</v>
      </c>
      <c r="D70" s="433"/>
      <c r="E70" s="433"/>
      <c r="F70" s="433"/>
      <c r="G70" s="433"/>
      <c r="H70" s="433"/>
      <c r="I70" s="433"/>
      <c r="J70" s="433"/>
      <c r="K70" s="433"/>
    </row>
    <row r="71" spans="1:11" ht="12.75" customHeight="1" x14ac:dyDescent="0.2">
      <c r="A71" s="913" t="s">
        <v>313</v>
      </c>
      <c r="B71" s="40">
        <v>1613</v>
      </c>
      <c r="C71" s="483">
        <v>8986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1814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56940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5844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5844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10750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10750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9900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55097</v>
      </c>
      <c r="D99" s="412"/>
      <c r="E99" s="412"/>
      <c r="F99" s="412"/>
      <c r="G99" s="412"/>
      <c r="H99" s="412"/>
      <c r="I99" s="433"/>
      <c r="J99" s="436"/>
      <c r="K99" s="412"/>
    </row>
    <row r="100" spans="1:12" ht="12.75" customHeight="1" x14ac:dyDescent="0.2">
      <c r="A100" s="913" t="s">
        <v>281</v>
      </c>
      <c r="B100" s="40">
        <v>1960</v>
      </c>
      <c r="C100" s="491">
        <v>48668</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18715</v>
      </c>
      <c r="D107" s="412"/>
      <c r="E107" s="412"/>
      <c r="F107" s="412">
        <v>5707</v>
      </c>
      <c r="G107" s="412"/>
      <c r="H107" s="412"/>
      <c r="I107" s="412"/>
      <c r="J107" s="436"/>
      <c r="K107" s="412"/>
    </row>
    <row r="108" spans="1:12" ht="12.75" customHeight="1" thickBot="1" x14ac:dyDescent="0.25">
      <c r="A108" s="464" t="s">
        <v>577</v>
      </c>
      <c r="B108" s="738"/>
      <c r="C108" s="484">
        <f>SUM(C95:C107)</f>
        <v>132380</v>
      </c>
      <c r="D108" s="484">
        <f t="shared" ref="D108:K108" si="3">SUM(D95:D107)</f>
        <v>0</v>
      </c>
      <c r="E108" s="484">
        <f t="shared" si="3"/>
        <v>0</v>
      </c>
      <c r="F108" s="484">
        <f t="shared" si="3"/>
        <v>5707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1867354</v>
      </c>
      <c r="D109" s="493">
        <f t="shared" si="4"/>
        <v>302519</v>
      </c>
      <c r="E109" s="493">
        <f t="shared" si="4"/>
        <v>269195</v>
      </c>
      <c r="F109" s="493">
        <f t="shared" si="4"/>
        <v>152520</v>
      </c>
      <c r="G109" s="493">
        <f t="shared" si="4"/>
        <v>172014</v>
      </c>
      <c r="H109" s="493">
        <f t="shared" si="4"/>
        <v>0</v>
      </c>
      <c r="I109" s="493">
        <f t="shared" si="4"/>
        <v>24790</v>
      </c>
      <c r="J109" s="493">
        <f t="shared" si="4"/>
        <v>199301</v>
      </c>
      <c r="K109" s="443">
        <f t="shared" si="4"/>
        <v>24575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818294</v>
      </c>
      <c r="D117" s="418"/>
      <c r="E117" s="412"/>
      <c r="F117" s="418">
        <v>10000</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818294</v>
      </c>
      <c r="D121" s="484">
        <f t="shared" si="5"/>
        <v>0</v>
      </c>
      <c r="E121" s="484">
        <f t="shared" si="5"/>
        <v>0</v>
      </c>
      <c r="F121" s="484">
        <f t="shared" si="5"/>
        <v>10000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19905</v>
      </c>
      <c r="D124" s="492"/>
      <c r="E124" s="433"/>
      <c r="F124" s="806"/>
      <c r="G124" s="433"/>
      <c r="H124" s="433"/>
      <c r="I124" s="433"/>
      <c r="J124" s="433"/>
      <c r="K124" s="433"/>
    </row>
    <row r="125" spans="1:11" ht="12.75" customHeight="1" x14ac:dyDescent="0.2">
      <c r="A125" s="913" t="s">
        <v>1837</v>
      </c>
      <c r="B125" s="261">
        <v>3105</v>
      </c>
      <c r="C125" s="412">
        <v>49471</v>
      </c>
      <c r="D125" s="492"/>
      <c r="E125" s="433"/>
      <c r="F125" s="412"/>
      <c r="G125" s="433"/>
      <c r="H125" s="433"/>
      <c r="I125" s="433"/>
      <c r="J125" s="433"/>
      <c r="K125" s="433"/>
    </row>
    <row r="126" spans="1:11" ht="12.75" customHeight="1" x14ac:dyDescent="0.2">
      <c r="A126" s="913" t="s">
        <v>1035</v>
      </c>
      <c r="B126" s="261">
        <v>3110</v>
      </c>
      <c r="C126" s="483">
        <v>43689</v>
      </c>
      <c r="D126" s="412"/>
      <c r="E126" s="433"/>
      <c r="F126" s="412"/>
      <c r="G126" s="433"/>
      <c r="H126" s="433"/>
      <c r="I126" s="433"/>
      <c r="J126" s="433"/>
      <c r="K126" s="433"/>
    </row>
    <row r="127" spans="1:11" ht="12.75" customHeight="1" x14ac:dyDescent="0.2">
      <c r="A127" s="913" t="s">
        <v>112</v>
      </c>
      <c r="B127" s="261">
        <v>3120</v>
      </c>
      <c r="C127" s="412">
        <v>16426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529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130020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5224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5224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655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4839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41448</v>
      </c>
      <c r="G151" s="436"/>
      <c r="H151" s="433"/>
      <c r="I151" s="433"/>
      <c r="J151" s="433"/>
      <c r="K151" s="433"/>
    </row>
    <row r="152" spans="1:11" ht="12.75" customHeight="1" x14ac:dyDescent="0.2">
      <c r="A152" s="913" t="s">
        <v>1247</v>
      </c>
      <c r="B152" s="261">
        <v>3510</v>
      </c>
      <c r="C152" s="483"/>
      <c r="D152" s="412"/>
      <c r="E152" s="492"/>
      <c r="F152" s="412">
        <v>147979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189427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142238</v>
      </c>
      <c r="D172" s="924">
        <f t="shared" si="6"/>
        <v>0</v>
      </c>
      <c r="E172" s="924">
        <f t="shared" si="6"/>
        <v>0</v>
      </c>
      <c r="F172" s="924">
        <f t="shared" si="6"/>
        <v>189427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960532</v>
      </c>
      <c r="D173" s="493">
        <f>SUM(D121,D172)</f>
        <v>0</v>
      </c>
      <c r="E173" s="493">
        <f>SUM(E121,E172)</f>
        <v>0</v>
      </c>
      <c r="F173" s="493">
        <f t="shared" ref="F173:K173" si="7">SUM(F121,F172)</f>
        <v>199427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15574</v>
      </c>
      <c r="D183" s="412"/>
      <c r="E183" s="433"/>
      <c r="F183" s="412"/>
      <c r="G183" s="412"/>
      <c r="H183" s="412"/>
      <c r="I183" s="433"/>
      <c r="J183" s="433"/>
      <c r="K183" s="412"/>
    </row>
    <row r="184" spans="1:11" ht="22.5" customHeight="1" thickBot="1" x14ac:dyDescent="0.25">
      <c r="A184" s="2228" t="s">
        <v>922</v>
      </c>
      <c r="B184" s="2229"/>
      <c r="C184" s="484">
        <f>SUM(C180:C183)</f>
        <v>15574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68542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16673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85215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90155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90155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94150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94150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171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171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24350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6188</v>
      </c>
      <c r="D270" s="424"/>
      <c r="E270" s="433"/>
      <c r="F270" s="424"/>
      <c r="G270" s="424"/>
      <c r="H270" s="433"/>
      <c r="I270" s="433"/>
      <c r="J270" s="433"/>
      <c r="K270" s="433"/>
    </row>
    <row r="271" spans="1:11" ht="12.75" customHeight="1" thickTop="1" thickBot="1" x14ac:dyDescent="0.25">
      <c r="A271" s="913" t="s">
        <v>443</v>
      </c>
      <c r="B271" s="40">
        <v>4992</v>
      </c>
      <c r="C271" s="497">
        <v>550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300779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316353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3144239</v>
      </c>
      <c r="D275" s="493">
        <f t="shared" si="12"/>
        <v>302519</v>
      </c>
      <c r="E275" s="493">
        <f t="shared" si="12"/>
        <v>269195</v>
      </c>
      <c r="F275" s="493">
        <f t="shared" si="12"/>
        <v>351947</v>
      </c>
      <c r="G275" s="493">
        <f t="shared" si="12"/>
        <v>172014</v>
      </c>
      <c r="H275" s="493">
        <f t="shared" si="12"/>
        <v>0</v>
      </c>
      <c r="I275" s="493">
        <f t="shared" si="12"/>
        <v>24790</v>
      </c>
      <c r="J275" s="493">
        <f t="shared" si="12"/>
        <v>199301</v>
      </c>
      <c r="K275" s="443">
        <f t="shared" si="12"/>
        <v>24575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01" activePane="bottomLeft" state="frozen"/>
      <selection activeCell="A2" sqref="A2"/>
      <selection pane="bottomLeft" activeCell="K177" sqref="K17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594707+3416+172145+3223+250+257725+7737</f>
        <v>1039203</v>
      </c>
      <c r="D5" s="412">
        <f>64258+3762+5189+343+57148+18722+1105+1524+122+25017+28719+1702+2349+216+33702</f>
        <v>243878</v>
      </c>
      <c r="E5" s="412">
        <f>1672+58+613+4452+911</f>
        <v>7706</v>
      </c>
      <c r="F5" s="412">
        <f>7584+2878+293+17002+71+149+230+135+128+87+132+732+417+1942+427+148+100+415+137+824+345+73+452</f>
        <v>34701</v>
      </c>
      <c r="G5" s="412">
        <f>13425</f>
        <v>13425</v>
      </c>
      <c r="H5" s="412">
        <f>1032+3027</f>
        <v>4059</v>
      </c>
      <c r="I5" s="436"/>
      <c r="J5" s="436"/>
      <c r="K5" s="414">
        <f>SUM(C5:J5)</f>
        <v>1342972</v>
      </c>
      <c r="L5" s="412">
        <v>1346573</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f>147283+1523+101767+2546</f>
        <v>253119</v>
      </c>
      <c r="D8" s="412">
        <f>17024+1005+1384+242+29793</f>
        <v>49448</v>
      </c>
      <c r="E8" s="412"/>
      <c r="F8" s="412">
        <v>154</v>
      </c>
      <c r="G8" s="412"/>
      <c r="H8" s="412"/>
      <c r="I8" s="436"/>
      <c r="J8" s="436"/>
      <c r="K8" s="414">
        <f t="shared" si="0"/>
        <v>302721</v>
      </c>
      <c r="L8" s="412">
        <v>302836</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f>47352+23013+788+1148+1650+20020+3483</f>
        <v>97454</v>
      </c>
      <c r="D10" s="412">
        <f>5307+316+17514+436+25+31+3469+13281+2978</f>
        <v>43357</v>
      </c>
      <c r="E10" s="412">
        <f>4681+220</f>
        <v>4901</v>
      </c>
      <c r="F10" s="412">
        <f>130</f>
        <v>130</v>
      </c>
      <c r="G10" s="412"/>
      <c r="H10" s="412"/>
      <c r="I10" s="436"/>
      <c r="J10" s="436"/>
      <c r="K10" s="414">
        <f t="shared" si="0"/>
        <v>145842</v>
      </c>
      <c r="L10" s="412">
        <v>148205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44968+1120+680</f>
        <v>46768</v>
      </c>
      <c r="D13" s="412">
        <f>4963+294+405+30+6938+3+5</f>
        <v>12638</v>
      </c>
      <c r="E13" s="412"/>
      <c r="F13" s="412">
        <f>149</f>
        <v>149</v>
      </c>
      <c r="G13" s="412"/>
      <c r="H13" s="412">
        <v>1270</v>
      </c>
      <c r="I13" s="436"/>
      <c r="J13" s="436"/>
      <c r="K13" s="414">
        <f t="shared" si="0"/>
        <v>60825</v>
      </c>
      <c r="L13" s="412">
        <v>60484</v>
      </c>
    </row>
    <row r="14" spans="1:14" x14ac:dyDescent="0.2">
      <c r="A14" s="1814" t="s">
        <v>1139</v>
      </c>
      <c r="B14" s="266">
        <v>1500</v>
      </c>
      <c r="C14" s="412">
        <f>8996+4711+15155+12217+9536+17994+33065+22</f>
        <v>101696</v>
      </c>
      <c r="D14" s="412">
        <f>873+51+71+209+12+17+1735+100+140+1079+64+87+838+49+68+1064+61+86+3616+212+292+26</f>
        <v>10750</v>
      </c>
      <c r="E14" s="412">
        <f>1404+510+2205+720+1430+3315+1140+2170+630+2170</f>
        <v>15694</v>
      </c>
      <c r="F14" s="412">
        <f>2948+180+1497+160+7423+2376+101</f>
        <v>14685</v>
      </c>
      <c r="G14" s="412"/>
      <c r="H14" s="412">
        <f>11057+880+6791</f>
        <v>18728</v>
      </c>
      <c r="I14" s="436"/>
      <c r="J14" s="436"/>
      <c r="K14" s="414">
        <f t="shared" si="0"/>
        <v>161553</v>
      </c>
      <c r="L14" s="412">
        <v>151034</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1538240</v>
      </c>
      <c r="D33" s="415">
        <f t="shared" ref="D33:L33" si="1">SUM(D5:D32)</f>
        <v>360071</v>
      </c>
      <c r="E33" s="415">
        <f t="shared" si="1"/>
        <v>28301</v>
      </c>
      <c r="F33" s="415">
        <f t="shared" si="1"/>
        <v>49819</v>
      </c>
      <c r="G33" s="415">
        <f t="shared" si="1"/>
        <v>13425</v>
      </c>
      <c r="H33" s="415">
        <f t="shared" si="1"/>
        <v>24057</v>
      </c>
      <c r="I33" s="415">
        <f t="shared" si="1"/>
        <v>0</v>
      </c>
      <c r="J33" s="415">
        <f t="shared" si="1"/>
        <v>0</v>
      </c>
      <c r="K33" s="415">
        <f t="shared" si="1"/>
        <v>2013913</v>
      </c>
      <c r="L33" s="415">
        <f t="shared" si="1"/>
        <v>2009132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f>42420</f>
        <v>42420</v>
      </c>
      <c r="D37" s="412">
        <f>4929+273+377+31+14769</f>
        <v>20379</v>
      </c>
      <c r="E37" s="412"/>
      <c r="F37" s="412"/>
      <c r="G37" s="412"/>
      <c r="H37" s="412"/>
      <c r="I37" s="436"/>
      <c r="J37" s="436"/>
      <c r="K37" s="414">
        <f t="shared" si="2"/>
        <v>62799</v>
      </c>
      <c r="L37" s="412">
        <v>56316</v>
      </c>
    </row>
    <row r="38" spans="1:14" x14ac:dyDescent="0.2">
      <c r="A38" s="1814" t="s">
        <v>222</v>
      </c>
      <c r="B38" s="266">
        <v>2130</v>
      </c>
      <c r="C38" s="412"/>
      <c r="D38" s="412"/>
      <c r="E38" s="412">
        <v>3055</v>
      </c>
      <c r="F38" s="412">
        <v>1429</v>
      </c>
      <c r="G38" s="412"/>
      <c r="H38" s="412"/>
      <c r="I38" s="436"/>
      <c r="J38" s="436"/>
      <c r="K38" s="414">
        <f t="shared" si="2"/>
        <v>4484</v>
      </c>
      <c r="L38" s="412">
        <v>5250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42420</v>
      </c>
      <c r="D42" s="415">
        <f t="shared" ref="D42:L42" si="3">SUM(D36:D41)</f>
        <v>20379</v>
      </c>
      <c r="E42" s="415">
        <f t="shared" si="3"/>
        <v>3055</v>
      </c>
      <c r="F42" s="415">
        <f t="shared" si="3"/>
        <v>1429</v>
      </c>
      <c r="G42" s="415">
        <f t="shared" si="3"/>
        <v>0</v>
      </c>
      <c r="H42" s="415">
        <f t="shared" si="3"/>
        <v>0</v>
      </c>
      <c r="I42" s="415">
        <f t="shared" si="3"/>
        <v>0</v>
      </c>
      <c r="J42" s="415">
        <f t="shared" si="3"/>
        <v>0</v>
      </c>
      <c r="K42" s="415">
        <f t="shared" si="3"/>
        <v>67283</v>
      </c>
      <c r="L42" s="415">
        <f t="shared" si="3"/>
        <v>61566</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5772</v>
      </c>
      <c r="E44" s="418">
        <v>344</v>
      </c>
      <c r="F44" s="418"/>
      <c r="G44" s="418"/>
      <c r="H44" s="418"/>
      <c r="I44" s="436"/>
      <c r="J44" s="436"/>
      <c r="K44" s="420">
        <f>SUM(C44:J44)</f>
        <v>6116</v>
      </c>
      <c r="L44" s="418">
        <v>2500</v>
      </c>
    </row>
    <row r="45" spans="1:14" x14ac:dyDescent="0.2">
      <c r="A45" s="1814" t="s">
        <v>976</v>
      </c>
      <c r="B45" s="266">
        <v>2220</v>
      </c>
      <c r="C45" s="412"/>
      <c r="D45" s="412"/>
      <c r="E45" s="412">
        <f>23531</f>
        <v>23531</v>
      </c>
      <c r="F45" s="412">
        <f>186+155+718</f>
        <v>1059</v>
      </c>
      <c r="G45" s="412"/>
      <c r="H45" s="412">
        <v>400</v>
      </c>
      <c r="I45" s="436"/>
      <c r="J45" s="436"/>
      <c r="K45" s="420">
        <f>SUM(C45:J45)</f>
        <v>24990</v>
      </c>
      <c r="L45" s="412">
        <v>25610</v>
      </c>
    </row>
    <row r="46" spans="1:14" x14ac:dyDescent="0.2">
      <c r="A46" s="1814" t="s">
        <v>977</v>
      </c>
      <c r="B46" s="266">
        <v>2230</v>
      </c>
      <c r="C46" s="412"/>
      <c r="D46" s="412"/>
      <c r="E46" s="412">
        <v>1380</v>
      </c>
      <c r="F46" s="412"/>
      <c r="G46" s="412"/>
      <c r="H46" s="412"/>
      <c r="I46" s="436"/>
      <c r="J46" s="436"/>
      <c r="K46" s="420">
        <f>SUM(C46:J46)</f>
        <v>1380</v>
      </c>
      <c r="L46" s="412">
        <v>1380</v>
      </c>
    </row>
    <row r="47" spans="1:14" ht="12.75" customHeight="1" thickBot="1" x14ac:dyDescent="0.25">
      <c r="A47" s="887" t="s">
        <v>660</v>
      </c>
      <c r="B47" s="468" t="s">
        <v>33</v>
      </c>
      <c r="C47" s="415">
        <f>SUM(C44:C46)</f>
        <v>0</v>
      </c>
      <c r="D47" s="415">
        <f t="shared" ref="D47:K47" si="4">SUM(D44:D46)</f>
        <v>5772</v>
      </c>
      <c r="E47" s="415">
        <f t="shared" si="4"/>
        <v>25255</v>
      </c>
      <c r="F47" s="415">
        <f t="shared" si="4"/>
        <v>1059</v>
      </c>
      <c r="G47" s="415">
        <f t="shared" si="4"/>
        <v>0</v>
      </c>
      <c r="H47" s="415">
        <f t="shared" si="4"/>
        <v>400</v>
      </c>
      <c r="I47" s="415">
        <f t="shared" si="4"/>
        <v>0</v>
      </c>
      <c r="J47" s="415">
        <f t="shared" si="4"/>
        <v>0</v>
      </c>
      <c r="K47" s="415">
        <f t="shared" si="4"/>
        <v>32486</v>
      </c>
      <c r="L47" s="415">
        <f>SUM(L44:L46)</f>
        <v>29490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f>7300+1772+792+665</f>
        <v>10529</v>
      </c>
      <c r="F49" s="418">
        <f>872</f>
        <v>872</v>
      </c>
      <c r="G49" s="418"/>
      <c r="H49" s="418">
        <f>5218</f>
        <v>5218</v>
      </c>
      <c r="I49" s="436"/>
      <c r="J49" s="436"/>
      <c r="K49" s="420">
        <f>SUM(C49:J49)</f>
        <v>16619</v>
      </c>
      <c r="L49" s="418">
        <v>13400</v>
      </c>
    </row>
    <row r="50" spans="1:14" x14ac:dyDescent="0.2">
      <c r="A50" s="1814" t="s">
        <v>979</v>
      </c>
      <c r="B50" s="266">
        <v>2320</v>
      </c>
      <c r="C50" s="412">
        <v>97296</v>
      </c>
      <c r="D50" s="412">
        <f>13866+801+1112+1246+29536</f>
        <v>46561</v>
      </c>
      <c r="E50" s="412">
        <f>1380+613</f>
        <v>1993</v>
      </c>
      <c r="F50" s="412"/>
      <c r="G50" s="412"/>
      <c r="H50" s="412">
        <v>1690</v>
      </c>
      <c r="I50" s="436"/>
      <c r="J50" s="436"/>
      <c r="K50" s="420">
        <f>SUM(C50:J50)</f>
        <v>147540</v>
      </c>
      <c r="L50" s="412">
        <v>142332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97296</v>
      </c>
      <c r="D53" s="415">
        <f t="shared" ref="D53:L53" si="5">SUM(D49:D52)</f>
        <v>46561</v>
      </c>
      <c r="E53" s="415">
        <f t="shared" si="5"/>
        <v>12522</v>
      </c>
      <c r="F53" s="415">
        <f t="shared" si="5"/>
        <v>872</v>
      </c>
      <c r="G53" s="415">
        <f t="shared" si="5"/>
        <v>0</v>
      </c>
      <c r="H53" s="415">
        <f t="shared" si="5"/>
        <v>6908</v>
      </c>
      <c r="I53" s="415">
        <f t="shared" si="5"/>
        <v>0</v>
      </c>
      <c r="J53" s="415">
        <f t="shared" si="5"/>
        <v>0</v>
      </c>
      <c r="K53" s="415">
        <f t="shared" si="5"/>
        <v>164159</v>
      </c>
      <c r="L53" s="415">
        <f t="shared" si="5"/>
        <v>155732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64082+16226+681+54749+62975+1007</f>
        <v>199720</v>
      </c>
      <c r="D55" s="418">
        <f>8595+476+657+282+19218+7356+408+562+247+31101</f>
        <v>68902</v>
      </c>
      <c r="E55" s="418">
        <f>613+454</f>
        <v>1067</v>
      </c>
      <c r="F55" s="418">
        <f>293+15</f>
        <v>308</v>
      </c>
      <c r="G55" s="418"/>
      <c r="H55" s="418">
        <f>490+350</f>
        <v>840</v>
      </c>
      <c r="I55" s="436"/>
      <c r="J55" s="436"/>
      <c r="K55" s="420">
        <f>SUM(C55:J55)</f>
        <v>270837</v>
      </c>
      <c r="L55" s="418">
        <v>271118</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199720</v>
      </c>
      <c r="D57" s="421">
        <f t="shared" ref="D57:K57" si="6">SUM(D55:D56)</f>
        <v>68902</v>
      </c>
      <c r="E57" s="421">
        <f t="shared" si="6"/>
        <v>1067</v>
      </c>
      <c r="F57" s="421">
        <f t="shared" si="6"/>
        <v>308</v>
      </c>
      <c r="G57" s="421">
        <f t="shared" si="6"/>
        <v>0</v>
      </c>
      <c r="H57" s="421">
        <f t="shared" si="6"/>
        <v>840</v>
      </c>
      <c r="I57" s="421">
        <f t="shared" si="6"/>
        <v>0</v>
      </c>
      <c r="J57" s="421">
        <f t="shared" si="6"/>
        <v>0</v>
      </c>
      <c r="K57" s="421">
        <f t="shared" si="6"/>
        <v>270837</v>
      </c>
      <c r="L57" s="415">
        <f>SUM(L55:L56)</f>
        <v>271118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f>45240</f>
        <v>45240</v>
      </c>
      <c r="D60" s="412">
        <f>60+31+6938+9600</f>
        <v>16629</v>
      </c>
      <c r="E60" s="412">
        <f>3345+2426+3628</f>
        <v>9399</v>
      </c>
      <c r="F60" s="412">
        <f>562</f>
        <v>562</v>
      </c>
      <c r="G60" s="412"/>
      <c r="H60" s="412"/>
      <c r="I60" s="436"/>
      <c r="J60" s="436"/>
      <c r="K60" s="420">
        <f t="shared" si="7"/>
        <v>71830</v>
      </c>
      <c r="L60" s="412">
        <v>73806</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f>53629+1474</f>
        <v>55103</v>
      </c>
      <c r="D63" s="412">
        <f>61+13875</f>
        <v>13936</v>
      </c>
      <c r="E63" s="412">
        <f>453+1397</f>
        <v>1850</v>
      </c>
      <c r="F63" s="412">
        <f>88697+352</f>
        <v>89049</v>
      </c>
      <c r="G63" s="412"/>
      <c r="H63" s="412">
        <v>435</v>
      </c>
      <c r="I63" s="436"/>
      <c r="J63" s="436"/>
      <c r="K63" s="420">
        <f t="shared" si="7"/>
        <v>160373</v>
      </c>
      <c r="L63" s="412">
        <v>163139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100343</v>
      </c>
      <c r="D65" s="415">
        <f t="shared" ref="D65:L65" si="8">SUM(D59:D64)</f>
        <v>30565</v>
      </c>
      <c r="E65" s="415">
        <f t="shared" si="8"/>
        <v>11249</v>
      </c>
      <c r="F65" s="415">
        <f t="shared" si="8"/>
        <v>89611</v>
      </c>
      <c r="G65" s="415">
        <f t="shared" si="8"/>
        <v>0</v>
      </c>
      <c r="H65" s="415">
        <f t="shared" si="8"/>
        <v>435</v>
      </c>
      <c r="I65" s="415">
        <f t="shared" si="8"/>
        <v>0</v>
      </c>
      <c r="J65" s="415">
        <f t="shared" si="8"/>
        <v>0</v>
      </c>
      <c r="K65" s="415">
        <f t="shared" si="8"/>
        <v>232203</v>
      </c>
      <c r="L65" s="415">
        <f t="shared" si="8"/>
        <v>236945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v>26239</v>
      </c>
      <c r="I71" s="436"/>
      <c r="J71" s="436"/>
      <c r="K71" s="420">
        <f>SUM(C71:J71)</f>
        <v>26239</v>
      </c>
      <c r="L71" s="412">
        <v>17500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26239</v>
      </c>
      <c r="I72" s="415">
        <f t="shared" si="9"/>
        <v>0</v>
      </c>
      <c r="J72" s="415">
        <f t="shared" si="9"/>
        <v>0</v>
      </c>
      <c r="K72" s="415">
        <f t="shared" si="9"/>
        <v>26239</v>
      </c>
      <c r="L72" s="415">
        <f>SUM(L67:L71)</f>
        <v>17500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439779</v>
      </c>
      <c r="D74" s="425">
        <f t="shared" ref="D74:K74" si="10">SUM(D42,D47,D53,D57,D65,D72,D73)</f>
        <v>172179</v>
      </c>
      <c r="E74" s="425">
        <f t="shared" si="10"/>
        <v>53148</v>
      </c>
      <c r="F74" s="425">
        <f t="shared" si="10"/>
        <v>93279</v>
      </c>
      <c r="G74" s="425">
        <f t="shared" si="10"/>
        <v>0</v>
      </c>
      <c r="H74" s="425">
        <f t="shared" si="10"/>
        <v>34822</v>
      </c>
      <c r="I74" s="425">
        <f t="shared" si="10"/>
        <v>0</v>
      </c>
      <c r="J74" s="425">
        <f t="shared" si="10"/>
        <v>0</v>
      </c>
      <c r="K74" s="425">
        <f t="shared" si="10"/>
        <v>793207</v>
      </c>
      <c r="L74" s="425">
        <f>SUM(L42,L47,L53,L57,L65,L72,L73)</f>
        <v>772351</v>
      </c>
    </row>
    <row r="75" spans="1:14" s="24" customFormat="1" ht="18" customHeight="1" thickTop="1" thickBot="1" x14ac:dyDescent="0.25">
      <c r="A75" s="1813" t="s">
        <v>50</v>
      </c>
      <c r="B75" s="1807" t="s">
        <v>674</v>
      </c>
      <c r="C75" s="423"/>
      <c r="D75" s="423"/>
      <c r="E75" s="423">
        <v>20855</v>
      </c>
      <c r="F75" s="423"/>
      <c r="G75" s="423"/>
      <c r="H75" s="423"/>
      <c r="I75" s="429"/>
      <c r="J75" s="429"/>
      <c r="K75" s="415">
        <f>SUM(C75:J75)</f>
        <v>20855</v>
      </c>
      <c r="L75" s="424">
        <v>19000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f>45335+50291+85411+15213</f>
        <v>196250</v>
      </c>
      <c r="F79" s="413"/>
      <c r="G79" s="413"/>
      <c r="H79" s="412"/>
      <c r="I79" s="507"/>
      <c r="J79" s="507"/>
      <c r="K79" s="414">
        <f t="shared" si="11"/>
        <v>196250</v>
      </c>
      <c r="L79" s="412">
        <v>198627</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196250</v>
      </c>
      <c r="F84" s="413"/>
      <c r="G84" s="413"/>
      <c r="H84" s="415">
        <f>SUM(H78:H83)</f>
        <v>0</v>
      </c>
      <c r="I84" s="507"/>
      <c r="J84" s="507"/>
      <c r="K84" s="415">
        <f>SUM(K78:K83)</f>
        <v>196250</v>
      </c>
      <c r="L84" s="415">
        <f>SUM(L78:L83)</f>
        <v>198627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314209</v>
      </c>
      <c r="I86" s="507"/>
      <c r="J86" s="507"/>
      <c r="K86" s="520">
        <f t="shared" ref="K86:K98" si="12">H86</f>
        <v>314209</v>
      </c>
      <c r="L86" s="442">
        <v>285000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v>23000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8352</v>
      </c>
      <c r="I90" s="507"/>
      <c r="J90" s="507"/>
      <c r="K90" s="520">
        <f t="shared" si="12"/>
        <v>8352</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322561</v>
      </c>
      <c r="I92" s="507"/>
      <c r="J92" s="507"/>
      <c r="K92" s="520">
        <f t="shared" si="12"/>
        <v>322561</v>
      </c>
      <c r="L92" s="1062">
        <f>SUM(L85:L91)</f>
        <v>308000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196250</v>
      </c>
      <c r="F102" s="413"/>
      <c r="G102" s="413"/>
      <c r="H102" s="425">
        <f>SUM(H84,H92,H100,H101)</f>
        <v>322561</v>
      </c>
      <c r="I102" s="507"/>
      <c r="J102" s="507"/>
      <c r="K102" s="425">
        <f>SUM(K84,K92,K100,K101)</f>
        <v>518811</v>
      </c>
      <c r="L102" s="425">
        <f>SUM(L84,L92,L100,L101)</f>
        <v>506627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1978019</v>
      </c>
      <c r="D114" s="415">
        <f t="shared" ref="D114:K114" si="13">SUM(D33,D74,D75,D102,D112,D113)</f>
        <v>532250</v>
      </c>
      <c r="E114" s="415">
        <f t="shared" si="13"/>
        <v>298554</v>
      </c>
      <c r="F114" s="415">
        <f t="shared" si="13"/>
        <v>143098</v>
      </c>
      <c r="G114" s="415">
        <f t="shared" si="13"/>
        <v>13425</v>
      </c>
      <c r="H114" s="415">
        <f>SUM(H33,H74,H75,H102,H112,H113)</f>
        <v>381440</v>
      </c>
      <c r="I114" s="415">
        <f t="shared" si="13"/>
        <v>0</v>
      </c>
      <c r="J114" s="415">
        <f t="shared" si="13"/>
        <v>0</v>
      </c>
      <c r="K114" s="415">
        <f t="shared" si="13"/>
        <v>3346786</v>
      </c>
      <c r="L114" s="415">
        <f>SUM(L33,L74,L75,L102,L112,L113)</f>
        <v>3307110</v>
      </c>
    </row>
    <row r="115" spans="1:14" ht="23.25" thickTop="1" x14ac:dyDescent="0.2">
      <c r="A115" s="1826" t="s">
        <v>1177</v>
      </c>
      <c r="B115" s="892"/>
      <c r="C115" s="416"/>
      <c r="D115" s="416"/>
      <c r="E115" s="416"/>
      <c r="F115" s="416"/>
      <c r="G115" s="416"/>
      <c r="H115" s="416"/>
      <c r="I115" s="416"/>
      <c r="J115" s="416"/>
      <c r="K115" s="440">
        <f>'Revenues 9-14'!C275-'Expenditures 15-22'!K114</f>
        <v>-202547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8582+52564+72578+4324</f>
        <v>138048</v>
      </c>
      <c r="D124" s="412">
        <f>61+3205+61+17080+1200</f>
        <v>21607</v>
      </c>
      <c r="E124" s="412">
        <f>501+635+1234+12871+2083+880+2476+20343+5274</f>
        <v>46297</v>
      </c>
      <c r="F124" s="412">
        <f>1419+87+6896+9094+25353+15232+26805</f>
        <v>84886</v>
      </c>
      <c r="G124" s="412">
        <f>2795</f>
        <v>2795</v>
      </c>
      <c r="H124" s="412"/>
      <c r="I124" s="436"/>
      <c r="J124" s="436"/>
      <c r="K124" s="415">
        <f>SUM(C124:J124)</f>
        <v>293633</v>
      </c>
      <c r="L124" s="412">
        <v>305061</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138048</v>
      </c>
      <c r="D127" s="415">
        <f t="shared" ref="D127:L127" si="14">SUM(D122:D126)</f>
        <v>21607</v>
      </c>
      <c r="E127" s="415">
        <f t="shared" si="14"/>
        <v>46297</v>
      </c>
      <c r="F127" s="415">
        <f t="shared" si="14"/>
        <v>84886</v>
      </c>
      <c r="G127" s="415">
        <f t="shared" si="14"/>
        <v>2795</v>
      </c>
      <c r="H127" s="415">
        <f t="shared" si="14"/>
        <v>0</v>
      </c>
      <c r="I127" s="415">
        <f t="shared" si="14"/>
        <v>0</v>
      </c>
      <c r="J127" s="415">
        <f t="shared" si="14"/>
        <v>0</v>
      </c>
      <c r="K127" s="415">
        <f t="shared" si="14"/>
        <v>293633</v>
      </c>
      <c r="L127" s="415">
        <f t="shared" si="14"/>
        <v>305061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138048</v>
      </c>
      <c r="D129" s="425">
        <f t="shared" ref="D129:L129" si="15">SUM(D120,D127,D128)</f>
        <v>21607</v>
      </c>
      <c r="E129" s="425">
        <f t="shared" si="15"/>
        <v>46297</v>
      </c>
      <c r="F129" s="425">
        <f t="shared" si="15"/>
        <v>84886</v>
      </c>
      <c r="G129" s="425">
        <f t="shared" si="15"/>
        <v>2795</v>
      </c>
      <c r="H129" s="425">
        <f t="shared" si="15"/>
        <v>0</v>
      </c>
      <c r="I129" s="425">
        <f t="shared" si="15"/>
        <v>0</v>
      </c>
      <c r="J129" s="425">
        <f t="shared" si="15"/>
        <v>0</v>
      </c>
      <c r="K129" s="425">
        <f t="shared" si="15"/>
        <v>293633</v>
      </c>
      <c r="L129" s="425">
        <f t="shared" si="15"/>
        <v>305061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v>5272</v>
      </c>
      <c r="F135" s="413"/>
      <c r="G135" s="413"/>
      <c r="H135" s="412"/>
      <c r="I135" s="507"/>
      <c r="J135" s="413"/>
      <c r="K135" s="420">
        <f>SUM(E135,H135)</f>
        <v>5272</v>
      </c>
      <c r="L135" s="412">
        <v>5200</v>
      </c>
    </row>
    <row r="136" spans="1:14" ht="12.75" customHeight="1" thickBot="1" x14ac:dyDescent="0.25">
      <c r="A136" s="887" t="s">
        <v>570</v>
      </c>
      <c r="B136" s="533">
        <v>4100</v>
      </c>
      <c r="C136" s="413"/>
      <c r="D136" s="413"/>
      <c r="E136" s="415">
        <f>SUM(E133:E135)</f>
        <v>5272</v>
      </c>
      <c r="F136" s="413"/>
      <c r="G136" s="413"/>
      <c r="H136" s="415">
        <f>SUM(H133:H135)</f>
        <v>0</v>
      </c>
      <c r="I136" s="507"/>
      <c r="J136" s="413"/>
      <c r="K136" s="415">
        <f>SUM(K133:K135)</f>
        <v>5272</v>
      </c>
      <c r="L136" s="415">
        <f>SUM(L133:L135)</f>
        <v>5200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5272</v>
      </c>
      <c r="F138" s="413"/>
      <c r="G138" s="413"/>
      <c r="H138" s="428">
        <f>SUM(H136:H137)</f>
        <v>0</v>
      </c>
      <c r="I138" s="507"/>
      <c r="J138" s="413"/>
      <c r="K138" s="420">
        <f>SUM(K136,K137)</f>
        <v>5272</v>
      </c>
      <c r="L138" s="428">
        <f>SUM(L136,L137)</f>
        <v>5200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138048</v>
      </c>
      <c r="D150" s="415">
        <f t="shared" ref="D150:K150" si="16">SUM(D129,D130,D138,D148,D149)</f>
        <v>21607</v>
      </c>
      <c r="E150" s="415">
        <f t="shared" si="16"/>
        <v>51569</v>
      </c>
      <c r="F150" s="415">
        <f t="shared" si="16"/>
        <v>84886</v>
      </c>
      <c r="G150" s="415">
        <f t="shared" si="16"/>
        <v>2795</v>
      </c>
      <c r="H150" s="415">
        <f t="shared" si="16"/>
        <v>0</v>
      </c>
      <c r="I150" s="415">
        <f t="shared" si="16"/>
        <v>0</v>
      </c>
      <c r="J150" s="415">
        <f t="shared" si="16"/>
        <v>0</v>
      </c>
      <c r="K150" s="415">
        <f t="shared" si="16"/>
        <v>298905</v>
      </c>
      <c r="L150" s="415">
        <f>SUM(L129,L130,L138,L148,L149)</f>
        <v>310261</v>
      </c>
    </row>
    <row r="151" spans="1:14" ht="12.75" customHeight="1" thickTop="1" x14ac:dyDescent="0.2">
      <c r="A151" s="2239" t="s">
        <v>1403</v>
      </c>
      <c r="B151" s="2240"/>
      <c r="C151" s="416"/>
      <c r="D151" s="416"/>
      <c r="E151" s="416"/>
      <c r="F151" s="416"/>
      <c r="G151" s="416"/>
      <c r="H151" s="416"/>
      <c r="I151" s="416"/>
      <c r="J151" s="413"/>
      <c r="K151" s="440">
        <f>'Revenues 9-14'!D275-'Expenditures 15-22'!K150</f>
        <v>3614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27135</v>
      </c>
      <c r="I163" s="413"/>
      <c r="J163" s="413"/>
      <c r="K163" s="414">
        <f>SUM(C163:H163)</f>
        <v>27135</v>
      </c>
      <c r="L163" s="1864">
        <v>27135</v>
      </c>
    </row>
    <row r="164" spans="1:14" ht="33.75" customHeight="1" x14ac:dyDescent="0.2">
      <c r="A164" s="1834" t="s">
        <v>293</v>
      </c>
      <c r="B164" s="536" t="s">
        <v>32</v>
      </c>
      <c r="C164" s="413"/>
      <c r="D164" s="413"/>
      <c r="E164" s="413"/>
      <c r="F164" s="413"/>
      <c r="G164" s="413"/>
      <c r="H164" s="1867">
        <v>240000</v>
      </c>
      <c r="I164" s="413"/>
      <c r="J164" s="413"/>
      <c r="K164" s="414">
        <f>SUM(C164:J164)</f>
        <v>240000</v>
      </c>
      <c r="L164" s="1867">
        <v>240135</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267635</v>
      </c>
      <c r="I166" s="437"/>
      <c r="J166" s="413"/>
      <c r="K166" s="425">
        <f>SUM(K162,K163,K164,K165)</f>
        <v>267635</v>
      </c>
      <c r="L166" s="425">
        <f>SUM(L162,L163,L164,L165)</f>
        <v>267270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267635</v>
      </c>
      <c r="I168" s="437"/>
      <c r="J168" s="413"/>
      <c r="K168" s="425">
        <f>SUM(K154,K166,K167)</f>
        <v>267635</v>
      </c>
      <c r="L168" s="425">
        <f>SUM(L154,L166,L167)</f>
        <v>267270</v>
      </c>
    </row>
    <row r="169" spans="1:14" ht="23.25" thickTop="1" x14ac:dyDescent="0.2">
      <c r="A169" s="1826" t="s">
        <v>1177</v>
      </c>
      <c r="B169" s="467"/>
      <c r="C169" s="413"/>
      <c r="D169" s="413"/>
      <c r="E169" s="413"/>
      <c r="F169" s="413"/>
      <c r="G169" s="413"/>
      <c r="H169" s="416"/>
      <c r="I169" s="413"/>
      <c r="J169" s="413"/>
      <c r="K169" s="440">
        <f>'Revenues 9-14'!E275-'Expenditures 15-22'!K168</f>
        <v>1560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40919+2651+2441+15978+90627+18893+18338</f>
        <v>189847</v>
      </c>
      <c r="D176" s="412">
        <f>61+31+271+3231+3435</f>
        <v>7029</v>
      </c>
      <c r="E176" s="412">
        <f>1675+18457+250+540+91588+5021</f>
        <v>117531</v>
      </c>
      <c r="F176" s="412">
        <f>165+30570+612</f>
        <v>31347</v>
      </c>
      <c r="G176" s="412"/>
      <c r="H176" s="412">
        <v>224</v>
      </c>
      <c r="I176" s="436"/>
      <c r="J176" s="436"/>
      <c r="K176" s="414">
        <f>SUM(C176:J176)</f>
        <v>345978</v>
      </c>
      <c r="L176" s="412">
        <v>345235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189847</v>
      </c>
      <c r="D178" s="425">
        <f t="shared" ref="D178:J178" si="17">SUM(D174,D176,D177)</f>
        <v>7029</v>
      </c>
      <c r="E178" s="425">
        <f t="shared" si="17"/>
        <v>117531</v>
      </c>
      <c r="F178" s="425">
        <f t="shared" si="17"/>
        <v>31347</v>
      </c>
      <c r="G178" s="425">
        <f t="shared" si="17"/>
        <v>0</v>
      </c>
      <c r="H178" s="425">
        <f t="shared" si="17"/>
        <v>224</v>
      </c>
      <c r="I178" s="425">
        <f t="shared" si="17"/>
        <v>0</v>
      </c>
      <c r="J178" s="425">
        <f t="shared" si="17"/>
        <v>0</v>
      </c>
      <c r="K178" s="425">
        <f>SUM(K174,K176,K177)</f>
        <v>345978</v>
      </c>
      <c r="L178" s="425">
        <f>SUM(L174, L176:L177)</f>
        <v>345235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189847</v>
      </c>
      <c r="D204" s="415">
        <f>SUM(D178,D179)</f>
        <v>7029</v>
      </c>
      <c r="E204" s="415">
        <f>SUM(E178,E179,E190)</f>
        <v>117531</v>
      </c>
      <c r="F204" s="415">
        <f>SUM(F178,F179)</f>
        <v>31347</v>
      </c>
      <c r="G204" s="415">
        <f>SUM(G178,G179)</f>
        <v>0</v>
      </c>
      <c r="H204" s="415">
        <f>SUM(H178,H179,H190,H202,H203)</f>
        <v>224</v>
      </c>
      <c r="I204" s="415">
        <f>SUM(I178,I179)</f>
        <v>0</v>
      </c>
      <c r="J204" s="415">
        <f>SUM(J178,J179)</f>
        <v>0</v>
      </c>
      <c r="K204" s="414">
        <f>SUM(K178,K179,K190,K202,K203)</f>
        <v>345978</v>
      </c>
      <c r="L204" s="415">
        <f>SUM(L178,L179,L190,L202,L203)</f>
        <v>345235</v>
      </c>
    </row>
    <row r="205" spans="1:14" ht="23.25" thickTop="1" x14ac:dyDescent="0.2">
      <c r="A205" s="1826" t="s">
        <v>1177</v>
      </c>
      <c r="B205" s="467"/>
      <c r="C205" s="416"/>
      <c r="D205" s="416"/>
      <c r="E205" s="416"/>
      <c r="F205" s="416"/>
      <c r="G205" s="416"/>
      <c r="H205" s="416"/>
      <c r="I205" s="413"/>
      <c r="J205" s="413"/>
      <c r="K205" s="440">
        <f>'Revenues 9-14'!F275-'Expenditures 15-22'!K204</f>
        <v>5969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6685+2718+4162</f>
        <v>13565</v>
      </c>
      <c r="E209" s="413"/>
      <c r="F209" s="413"/>
      <c r="G209" s="413"/>
      <c r="H209" s="413"/>
      <c r="I209" s="413"/>
      <c r="J209" s="413"/>
      <c r="K209" s="414">
        <f>D209</f>
        <v>13565</v>
      </c>
      <c r="L209" s="412">
        <v>15083</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f>11613+5269+3834</f>
        <v>20716</v>
      </c>
      <c r="E211" s="413"/>
      <c r="F211" s="413"/>
      <c r="G211" s="413"/>
      <c r="H211" s="413"/>
      <c r="I211" s="413"/>
      <c r="J211" s="413"/>
      <c r="K211" s="414">
        <f t="shared" si="19"/>
        <v>20716</v>
      </c>
      <c r="L211" s="412">
        <v>17222</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f>3928+2614+1791+1295+1175+317</f>
        <v>11120</v>
      </c>
      <c r="E213" s="413"/>
      <c r="F213" s="413"/>
      <c r="G213" s="413"/>
      <c r="H213" s="413"/>
      <c r="I213" s="413"/>
      <c r="J213" s="413"/>
      <c r="K213" s="414">
        <f t="shared" si="19"/>
        <v>11120</v>
      </c>
      <c r="L213" s="412">
        <v>14687</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f>710+10</f>
        <v>720</v>
      </c>
      <c r="E216" s="413"/>
      <c r="F216" s="413"/>
      <c r="G216" s="413"/>
      <c r="H216" s="413"/>
      <c r="I216" s="413"/>
      <c r="J216" s="413"/>
      <c r="K216" s="414">
        <f t="shared" si="19"/>
        <v>720</v>
      </c>
      <c r="L216" s="412">
        <v>678</v>
      </c>
    </row>
    <row r="217" spans="1:12" x14ac:dyDescent="0.2">
      <c r="A217" s="1814" t="s">
        <v>1139</v>
      </c>
      <c r="B217" s="266">
        <v>1500</v>
      </c>
      <c r="C217" s="413"/>
      <c r="D217" s="412">
        <f>246+118+157+371+167+70+257+313+140+173+346+157+160+867+539+285+545</f>
        <v>4911</v>
      </c>
      <c r="E217" s="413"/>
      <c r="F217" s="413"/>
      <c r="G217" s="413"/>
      <c r="H217" s="413"/>
      <c r="I217" s="413"/>
      <c r="J217" s="413"/>
      <c r="K217" s="414">
        <f t="shared" si="19"/>
        <v>4911</v>
      </c>
      <c r="L217" s="412">
        <v>3366</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51032</v>
      </c>
      <c r="E223" s="413"/>
      <c r="F223" s="413"/>
      <c r="G223" s="413"/>
      <c r="H223" s="413"/>
      <c r="I223" s="413"/>
      <c r="J223" s="413"/>
      <c r="K223" s="415">
        <f>SUM(K209:K222)</f>
        <v>51032</v>
      </c>
      <c r="L223" s="415">
        <f>SUM(L209:L222)</f>
        <v>51036</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35</v>
      </c>
    </row>
    <row r="235" spans="1:12" x14ac:dyDescent="0.2">
      <c r="A235" s="1814" t="s">
        <v>976</v>
      </c>
      <c r="B235" s="266">
        <v>2220</v>
      </c>
      <c r="C235" s="413"/>
      <c r="D235" s="412">
        <v>105</v>
      </c>
      <c r="E235" s="413"/>
      <c r="F235" s="413"/>
      <c r="G235" s="413"/>
      <c r="H235" s="413"/>
      <c r="I235" s="413"/>
      <c r="J235" s="413"/>
      <c r="K235" s="420">
        <f>D235</f>
        <v>105</v>
      </c>
      <c r="L235" s="412">
        <v>140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105</v>
      </c>
      <c r="E237" s="413"/>
      <c r="F237" s="413"/>
      <c r="G237" s="413"/>
      <c r="H237" s="413"/>
      <c r="I237" s="413"/>
      <c r="J237" s="413"/>
      <c r="K237" s="415">
        <f>SUM(K234:K236)</f>
        <v>105</v>
      </c>
      <c r="L237" s="415">
        <f>SUM(L234:L236)</f>
        <v>175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1714</v>
      </c>
      <c r="E240" s="413"/>
      <c r="F240" s="413"/>
      <c r="G240" s="413"/>
      <c r="H240" s="413"/>
      <c r="I240" s="413"/>
      <c r="J240" s="413"/>
      <c r="K240" s="420">
        <f t="shared" ref="K240:K250" si="21">D240</f>
        <v>1714</v>
      </c>
      <c r="L240" s="412">
        <v>1375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f>1557+732+171</f>
        <v>2460</v>
      </c>
      <c r="E248" s="413"/>
      <c r="F248" s="413"/>
      <c r="G248" s="413"/>
      <c r="H248" s="413"/>
      <c r="I248" s="413"/>
      <c r="J248" s="413"/>
      <c r="K248" s="420">
        <f t="shared" si="21"/>
        <v>2460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4174</v>
      </c>
      <c r="E251" s="413"/>
      <c r="F251" s="413"/>
      <c r="G251" s="413"/>
      <c r="H251" s="413"/>
      <c r="I251" s="413"/>
      <c r="J251" s="413"/>
      <c r="K251" s="415">
        <f>SUM(K239:K250)</f>
        <v>4174</v>
      </c>
      <c r="L251" s="415">
        <f>SUM(L239:L250)</f>
        <v>1375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2118+973+711+8215+3686+1779</f>
        <v>17482</v>
      </c>
      <c r="E253" s="413"/>
      <c r="F253" s="413"/>
      <c r="G253" s="413"/>
      <c r="H253" s="413"/>
      <c r="I253" s="413"/>
      <c r="J253" s="413"/>
      <c r="K253" s="420">
        <f>D253</f>
        <v>17482</v>
      </c>
      <c r="L253" s="418">
        <v>17910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17482</v>
      </c>
      <c r="E255" s="413"/>
      <c r="F255" s="413"/>
      <c r="G255" s="413"/>
      <c r="H255" s="413"/>
      <c r="I255" s="413"/>
      <c r="J255" s="413"/>
      <c r="K255" s="415">
        <f>SUM(K253:K254)</f>
        <v>17482</v>
      </c>
      <c r="L255" s="415">
        <f>SUM(L253:L254)</f>
        <v>17910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5881+2683+628</f>
        <v>9192</v>
      </c>
      <c r="E258" s="413"/>
      <c r="F258" s="413"/>
      <c r="G258" s="413"/>
      <c r="H258" s="413"/>
      <c r="I258" s="413"/>
      <c r="J258" s="413"/>
      <c r="K258" s="420">
        <f t="shared" ref="K258:K263" si="22">D258</f>
        <v>9192</v>
      </c>
      <c r="L258" s="412">
        <v>9176</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834+394+122+6828+3251+760+9395+4290+1003+268+63</f>
        <v>27208</v>
      </c>
      <c r="E260" s="413"/>
      <c r="F260" s="413"/>
      <c r="G260" s="413"/>
      <c r="H260" s="413"/>
      <c r="I260" s="413"/>
      <c r="J260" s="413"/>
      <c r="K260" s="420">
        <f t="shared" si="22"/>
        <v>27208</v>
      </c>
      <c r="L260" s="412">
        <v>32891</v>
      </c>
    </row>
    <row r="261" spans="1:12" x14ac:dyDescent="0.2">
      <c r="A261" s="1814" t="s">
        <v>1129</v>
      </c>
      <c r="B261" s="266">
        <v>2550</v>
      </c>
      <c r="C261" s="413"/>
      <c r="D261" s="412">
        <f>1567+10177+5267+2369+875+1096+5776+2630+1070+990+274+1351+615+250+231</f>
        <v>34538</v>
      </c>
      <c r="E261" s="413"/>
      <c r="F261" s="413"/>
      <c r="G261" s="413"/>
      <c r="H261" s="413"/>
      <c r="I261" s="413"/>
      <c r="J261" s="413"/>
      <c r="K261" s="420">
        <f t="shared" si="22"/>
        <v>34538</v>
      </c>
      <c r="L261" s="412">
        <v>31532</v>
      </c>
    </row>
    <row r="262" spans="1:12" x14ac:dyDescent="0.2">
      <c r="A262" s="1814" t="s">
        <v>107</v>
      </c>
      <c r="B262" s="266">
        <v>2560</v>
      </c>
      <c r="C262" s="413"/>
      <c r="D262" s="412">
        <f>7098+3539+828</f>
        <v>11465</v>
      </c>
      <c r="E262" s="413"/>
      <c r="F262" s="413"/>
      <c r="G262" s="413"/>
      <c r="H262" s="413"/>
      <c r="I262" s="413"/>
      <c r="J262" s="413"/>
      <c r="K262" s="420">
        <f t="shared" si="22"/>
        <v>11465</v>
      </c>
      <c r="L262" s="412">
        <v>12645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82403</v>
      </c>
      <c r="E264" s="413"/>
      <c r="F264" s="413"/>
      <c r="G264" s="413"/>
      <c r="H264" s="413"/>
      <c r="I264" s="413"/>
      <c r="J264" s="413"/>
      <c r="K264" s="415">
        <f>SUM(K257:K263)</f>
        <v>82403</v>
      </c>
      <c r="L264" s="415">
        <f>SUM(L257:L263)</f>
        <v>86244</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104164</v>
      </c>
      <c r="E273" s="413"/>
      <c r="F273" s="413"/>
      <c r="G273" s="413"/>
      <c r="H273" s="413"/>
      <c r="I273" s="413"/>
      <c r="J273" s="413"/>
      <c r="K273" s="425">
        <f>SUM(K232,K237,K251,K255,K264,K271,K272)</f>
        <v>104164</v>
      </c>
      <c r="L273" s="425">
        <f>SUM(L232,L237,L251,L255,L264,L271,L272)</f>
        <v>105704</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155196</v>
      </c>
      <c r="E288" s="413"/>
      <c r="F288" s="413"/>
      <c r="G288" s="413"/>
      <c r="H288" s="415">
        <f>H286</f>
        <v>0</v>
      </c>
      <c r="I288" s="413"/>
      <c r="J288" s="413"/>
      <c r="K288" s="415">
        <f>SUM(K223,K273,K274,K278,K286,K287)</f>
        <v>155196</v>
      </c>
      <c r="L288" s="415">
        <f>SUM(L223,L273,L274,L278,L286,L287)</f>
        <v>156740</v>
      </c>
    </row>
    <row r="289" spans="1:14" ht="23.25" thickTop="1" x14ac:dyDescent="0.2">
      <c r="A289" s="901" t="s">
        <v>1177</v>
      </c>
      <c r="B289" s="902"/>
      <c r="C289" s="413"/>
      <c r="D289" s="416"/>
      <c r="E289" s="413"/>
      <c r="F289" s="413"/>
      <c r="G289" s="413"/>
      <c r="H289" s="441"/>
      <c r="I289" s="413"/>
      <c r="J289" s="413"/>
      <c r="K289" s="440">
        <f>'Revenues 9-14'!G275-'Expenditures 15-22'!K288</f>
        <v>16818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17964+13358-1</f>
        <v>31321</v>
      </c>
      <c r="F313" s="436"/>
      <c r="G313" s="436"/>
      <c r="H313" s="436"/>
      <c r="I313" s="436"/>
      <c r="J313" s="436"/>
      <c r="K313" s="1061">
        <f t="shared" ref="K313:K320" si="24">SUM(C313:J313)</f>
        <v>31321</v>
      </c>
      <c r="L313" s="436">
        <v>31667</v>
      </c>
      <c r="M313" s="909"/>
      <c r="N313" s="909"/>
    </row>
    <row r="314" spans="1:14" s="19" customFormat="1" x14ac:dyDescent="0.2">
      <c r="A314" s="891" t="s">
        <v>342</v>
      </c>
      <c r="B314" s="529" t="s">
        <v>323</v>
      </c>
      <c r="C314" s="436"/>
      <c r="D314" s="436"/>
      <c r="E314" s="436">
        <v>4849</v>
      </c>
      <c r="F314" s="436"/>
      <c r="G314" s="436"/>
      <c r="H314" s="436"/>
      <c r="I314" s="436"/>
      <c r="J314" s="436"/>
      <c r="K314" s="1061">
        <f t="shared" si="24"/>
        <v>4849</v>
      </c>
      <c r="L314" s="436">
        <v>14000</v>
      </c>
      <c r="M314" s="909"/>
      <c r="N314" s="909"/>
    </row>
    <row r="315" spans="1:14" s="19" customFormat="1" x14ac:dyDescent="0.2">
      <c r="A315" s="891" t="s">
        <v>274</v>
      </c>
      <c r="B315" s="529" t="s">
        <v>324</v>
      </c>
      <c r="C315" s="436"/>
      <c r="D315" s="436"/>
      <c r="E315" s="436">
        <v>50912</v>
      </c>
      <c r="F315" s="436"/>
      <c r="G315" s="436"/>
      <c r="H315" s="436"/>
      <c r="I315" s="436"/>
      <c r="J315" s="436"/>
      <c r="K315" s="1061">
        <f t="shared" si="24"/>
        <v>50912</v>
      </c>
      <c r="L315" s="436">
        <v>49905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20908+20439+18271+11976</f>
        <v>71594</v>
      </c>
      <c r="D318" s="436"/>
      <c r="E318" s="436">
        <f>13227</f>
        <v>13227</v>
      </c>
      <c r="F318" s="436"/>
      <c r="G318" s="436"/>
      <c r="H318" s="436"/>
      <c r="I318" s="436"/>
      <c r="J318" s="436"/>
      <c r="K318" s="1061">
        <f t="shared" si="24"/>
        <v>84821</v>
      </c>
      <c r="L318" s="436">
        <v>94814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f>539</f>
        <v>539</v>
      </c>
      <c r="F320" s="436"/>
      <c r="G320" s="436"/>
      <c r="H320" s="436"/>
      <c r="I320" s="436"/>
      <c r="J320" s="436"/>
      <c r="K320" s="1061">
        <f t="shared" si="24"/>
        <v>539</v>
      </c>
      <c r="L320" s="436">
        <v>1500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71594</v>
      </c>
      <c r="D323" s="1062">
        <f t="shared" ref="D323:J323" si="25">SUM(D312:D322)</f>
        <v>0</v>
      </c>
      <c r="E323" s="1062">
        <f t="shared" si="25"/>
        <v>100848</v>
      </c>
      <c r="F323" s="1062">
        <f t="shared" si="25"/>
        <v>0</v>
      </c>
      <c r="G323" s="1062">
        <f t="shared" si="25"/>
        <v>0</v>
      </c>
      <c r="H323" s="1062">
        <f t="shared" si="25"/>
        <v>0</v>
      </c>
      <c r="I323" s="1062">
        <f t="shared" si="25"/>
        <v>0</v>
      </c>
      <c r="J323" s="1062">
        <f t="shared" si="25"/>
        <v>0</v>
      </c>
      <c r="K323" s="1062">
        <f>SUM(K312:K322)</f>
        <v>172442</v>
      </c>
      <c r="L323" s="1062">
        <f>SUM(L312:L322)</f>
        <v>191886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71594</v>
      </c>
      <c r="D331" s="1062">
        <f t="shared" ref="D331:J331" si="26">SUM(D323)</f>
        <v>0</v>
      </c>
      <c r="E331" s="1062">
        <f t="shared" si="26"/>
        <v>100848</v>
      </c>
      <c r="F331" s="1062">
        <f t="shared" si="26"/>
        <v>0</v>
      </c>
      <c r="G331" s="1062">
        <f t="shared" si="26"/>
        <v>0</v>
      </c>
      <c r="H331" s="1062">
        <f>SUM(H323,H329)</f>
        <v>0</v>
      </c>
      <c r="I331" s="1062">
        <f t="shared" si="26"/>
        <v>0</v>
      </c>
      <c r="J331" s="1062">
        <f t="shared" si="26"/>
        <v>0</v>
      </c>
      <c r="K331" s="1062">
        <f>SUM(K323,K329)</f>
        <v>172442</v>
      </c>
      <c r="L331" s="425">
        <f>SUM(L323,L329,L330)</f>
        <v>191886</v>
      </c>
    </row>
    <row r="332" spans="1:14" ht="12.75" customHeight="1" thickTop="1" x14ac:dyDescent="0.2">
      <c r="A332" s="2239" t="s">
        <v>1177</v>
      </c>
      <c r="B332" s="2240"/>
      <c r="C332" s="413"/>
      <c r="D332" s="413"/>
      <c r="E332" s="413"/>
      <c r="F332" s="413"/>
      <c r="G332" s="413"/>
      <c r="H332" s="413"/>
      <c r="I332" s="413"/>
      <c r="J332" s="413"/>
      <c r="K332" s="1065">
        <f>'Revenues 9-14'!J275-'Expenditures 15-22'!K331</f>
        <v>26859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21405</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21405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21405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21405</v>
      </c>
    </row>
    <row r="355" spans="1:14" ht="23.25" thickTop="1" x14ac:dyDescent="0.2">
      <c r="A355" s="1853" t="s">
        <v>1177</v>
      </c>
      <c r="B355" s="469"/>
      <c r="C355" s="432"/>
      <c r="D355" s="432"/>
      <c r="E355" s="419"/>
      <c r="F355" s="419"/>
      <c r="G355" s="419"/>
      <c r="H355" s="419"/>
      <c r="I355" s="419"/>
      <c r="J355" s="417"/>
      <c r="K355" s="414">
        <f>'Revenues 9-14'!K275-'Expenditures 15-22'!K354</f>
        <v>24575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6" sqref="E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1611648</v>
      </c>
      <c r="C4" s="512"/>
      <c r="D4" s="561">
        <f>B4-C4</f>
        <v>1611648</v>
      </c>
      <c r="E4" s="512">
        <v>1628308</v>
      </c>
      <c r="F4" s="561">
        <f>E4-C4</f>
        <v>1628308</v>
      </c>
    </row>
    <row r="5" spans="1:6" ht="13.7" customHeight="1" x14ac:dyDescent="0.2">
      <c r="A5" s="545" t="s">
        <v>1038</v>
      </c>
      <c r="B5" s="560">
        <f>'Revenues 9-14'!D5</f>
        <v>280817</v>
      </c>
      <c r="C5" s="512"/>
      <c r="D5" s="561">
        <f t="shared" ref="D5:D18" si="0">B5-C5</f>
        <v>280817</v>
      </c>
      <c r="E5" s="512">
        <v>283720</v>
      </c>
      <c r="F5" s="561">
        <f>E5-C5</f>
        <v>283720</v>
      </c>
    </row>
    <row r="6" spans="1:6" ht="13.7" customHeight="1" x14ac:dyDescent="0.2">
      <c r="A6" s="545" t="s">
        <v>480</v>
      </c>
      <c r="B6" s="560">
        <f>'Revenues 9-14'!E5</f>
        <v>268885</v>
      </c>
      <c r="C6" s="512"/>
      <c r="D6" s="561">
        <f t="shared" si="0"/>
        <v>268885</v>
      </c>
      <c r="E6" s="512">
        <v>264921</v>
      </c>
      <c r="F6" s="561">
        <f t="shared" ref="F6:F18" si="1">E6-C6</f>
        <v>264921</v>
      </c>
    </row>
    <row r="7" spans="1:6" ht="13.7" customHeight="1" x14ac:dyDescent="0.2">
      <c r="A7" s="545" t="s">
        <v>162</v>
      </c>
      <c r="B7" s="560">
        <f>'Revenues 9-14'!F5</f>
        <v>97676</v>
      </c>
      <c r="C7" s="512"/>
      <c r="D7" s="561">
        <f t="shared" si="0"/>
        <v>97676</v>
      </c>
      <c r="E7" s="512">
        <v>98685</v>
      </c>
      <c r="F7" s="561">
        <f t="shared" si="1"/>
        <v>98685</v>
      </c>
    </row>
    <row r="8" spans="1:6" ht="13.7" customHeight="1" x14ac:dyDescent="0.2">
      <c r="A8" s="545" t="s">
        <v>1405</v>
      </c>
      <c r="B8" s="560">
        <f>'Revenues 9-14'!G5</f>
        <v>103429</v>
      </c>
      <c r="C8" s="512"/>
      <c r="D8" s="561">
        <f t="shared" si="0"/>
        <v>103429</v>
      </c>
      <c r="E8" s="512">
        <v>109047</v>
      </c>
      <c r="F8" s="561">
        <f t="shared" si="1"/>
        <v>109047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24418</v>
      </c>
      <c r="C10" s="512"/>
      <c r="D10" s="561">
        <f t="shared" si="0"/>
        <v>24418</v>
      </c>
      <c r="E10" s="512">
        <v>24671</v>
      </c>
      <c r="F10" s="561">
        <f t="shared" si="1"/>
        <v>24671</v>
      </c>
    </row>
    <row r="11" spans="1:6" x14ac:dyDescent="0.2">
      <c r="A11" s="545" t="s">
        <v>478</v>
      </c>
      <c r="B11" s="560">
        <f>'Revenues 9-14'!J5</f>
        <v>198960</v>
      </c>
      <c r="C11" s="512"/>
      <c r="D11" s="561">
        <f t="shared" si="0"/>
        <v>198960</v>
      </c>
      <c r="E11" s="512">
        <v>247750</v>
      </c>
      <c r="F11" s="561">
        <f t="shared" si="1"/>
        <v>247750</v>
      </c>
    </row>
    <row r="12" spans="1:6" ht="13.7" customHeight="1" x14ac:dyDescent="0.2">
      <c r="A12" s="545" t="s">
        <v>164</v>
      </c>
      <c r="B12" s="560">
        <f>'Revenues 9-14'!K5</f>
        <v>24418</v>
      </c>
      <c r="C12" s="512"/>
      <c r="D12" s="561">
        <f t="shared" si="0"/>
        <v>24418</v>
      </c>
      <c r="E12" s="512">
        <v>24671</v>
      </c>
      <c r="F12" s="561">
        <f t="shared" si="1"/>
        <v>24671</v>
      </c>
    </row>
    <row r="13" spans="1:6" ht="13.7" customHeight="1" x14ac:dyDescent="0.2">
      <c r="A13" s="545" t="s">
        <v>1112</v>
      </c>
      <c r="B13" s="560">
        <f>SUM('Revenues 9-14'!C6:D6)</f>
        <v>24418</v>
      </c>
      <c r="C13" s="512"/>
      <c r="D13" s="561">
        <f t="shared" si="0"/>
        <v>24418</v>
      </c>
      <c r="E13" s="512">
        <v>24671</v>
      </c>
      <c r="F13" s="561">
        <f t="shared" si="1"/>
        <v>24671</v>
      </c>
    </row>
    <row r="14" spans="1:6" ht="13.7" customHeight="1" x14ac:dyDescent="0.2">
      <c r="A14" s="545" t="s">
        <v>479</v>
      </c>
      <c r="B14" s="560">
        <f>SUM('Revenues 9-14'!C7:D7,'Revenues 9-14'!F7:H7)</f>
        <v>19534</v>
      </c>
      <c r="C14" s="512"/>
      <c r="D14" s="561">
        <f t="shared" si="0"/>
        <v>19534</v>
      </c>
      <c r="E14" s="512">
        <v>19737</v>
      </c>
      <c r="F14" s="561">
        <f t="shared" si="1"/>
        <v>19737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64403</v>
      </c>
      <c r="C16" s="512"/>
      <c r="D16" s="561">
        <f t="shared" si="0"/>
        <v>64403</v>
      </c>
      <c r="E16" s="512">
        <v>89409</v>
      </c>
      <c r="F16" s="561">
        <f t="shared" si="1"/>
        <v>89409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2718606</v>
      </c>
      <c r="C19" s="562">
        <f>SUM(C4:C18)</f>
        <v>0</v>
      </c>
      <c r="D19" s="562">
        <f>SUM(D4:D18)</f>
        <v>2718606</v>
      </c>
      <c r="E19" s="562">
        <f>SUM(E4:E18)</f>
        <v>2815590</v>
      </c>
      <c r="F19" s="562">
        <f>SUM(F4:F18)</f>
        <v>2815590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1" sqref="F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41431</v>
      </c>
      <c r="C31" s="1102">
        <v>1200000</v>
      </c>
      <c r="D31" s="1607">
        <v>1</v>
      </c>
      <c r="E31" s="1102">
        <v>1005000</v>
      </c>
      <c r="F31" s="1102"/>
      <c r="G31" s="1102"/>
      <c r="H31" s="1102">
        <v>240000</v>
      </c>
      <c r="I31" s="1103">
        <f>((E31+F31)-H31)+G31</f>
        <v>765000</v>
      </c>
      <c r="J31" s="1102">
        <v>758735</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1200000</v>
      </c>
      <c r="D49" s="1606"/>
      <c r="E49" s="1103">
        <f t="shared" ref="E49:J49" si="2">SUM(E31:E48)</f>
        <v>1005000</v>
      </c>
      <c r="F49" s="1103">
        <f t="shared" si="2"/>
        <v>0</v>
      </c>
      <c r="G49" s="1103">
        <f t="shared" si="2"/>
        <v>0</v>
      </c>
      <c r="H49" s="1103">
        <f t="shared" si="2"/>
        <v>240000</v>
      </c>
      <c r="I49" s="1103">
        <f t="shared" si="2"/>
        <v>765000</v>
      </c>
      <c r="J49" s="1103">
        <f t="shared" si="2"/>
        <v>758735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1" sqref="H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19534</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4839</v>
      </c>
    </row>
    <row r="10" spans="1:11" ht="12" customHeight="1" x14ac:dyDescent="0.2">
      <c r="A10" s="2331" t="s">
        <v>1908</v>
      </c>
      <c r="B10" s="2308"/>
      <c r="C10" s="2308"/>
      <c r="D10" s="2308"/>
      <c r="E10" s="2332"/>
      <c r="F10" s="1282" t="s">
        <v>1030</v>
      </c>
      <c r="G10" s="568"/>
      <c r="H10" s="1283">
        <f>882+6</f>
        <v>888</v>
      </c>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20422</v>
      </c>
      <c r="I12" s="564">
        <f>SUM(I5:I11)</f>
        <v>0</v>
      </c>
      <c r="J12" s="564">
        <f>SUM(J5:J11)</f>
        <v>0</v>
      </c>
      <c r="K12" s="564">
        <f>SUM(K5:K11)</f>
        <v>4839</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20422</v>
      </c>
      <c r="I14" s="569"/>
      <c r="J14" s="1184"/>
      <c r="K14" s="1216">
        <v>4839</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20422</v>
      </c>
      <c r="I23" s="564">
        <f>SUM(I14:I16,I21,I22)</f>
        <v>0</v>
      </c>
      <c r="J23" s="564">
        <f>SUM(J14:J16,J21,J22)</f>
        <v>0</v>
      </c>
      <c r="K23" s="564">
        <f>SUM(K14:K16,K21,K22)</f>
        <v>4839</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8" sqref="D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18400</v>
      </c>
      <c r="D5" s="642"/>
      <c r="E5" s="642"/>
      <c r="F5" s="1067">
        <f>(C5+D5)-E5</f>
        <v>18400</v>
      </c>
      <c r="G5" s="638"/>
      <c r="H5" s="644"/>
      <c r="I5" s="644"/>
      <c r="J5" s="644"/>
      <c r="K5" s="649"/>
      <c r="L5" s="1066">
        <f>F5-K5</f>
        <v>18400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3898231</v>
      </c>
      <c r="D8" s="643"/>
      <c r="E8" s="643"/>
      <c r="F8" s="1067">
        <f>(C8+D8)-E8</f>
        <v>3898231</v>
      </c>
      <c r="G8" s="639">
        <v>50</v>
      </c>
      <c r="H8" s="575">
        <v>2539764</v>
      </c>
      <c r="I8" s="575">
        <v>56145</v>
      </c>
      <c r="J8" s="575"/>
      <c r="K8" s="1066">
        <f>(H8+I8)-J8</f>
        <v>2595909</v>
      </c>
      <c r="L8" s="1066">
        <f>F8-K8</f>
        <v>1302322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262053</v>
      </c>
      <c r="D12" s="643">
        <v>16220</v>
      </c>
      <c r="E12" s="643">
        <v>25120</v>
      </c>
      <c r="F12" s="1067">
        <f>(C12+D12)-E12</f>
        <v>253153</v>
      </c>
      <c r="G12" s="639">
        <v>10</v>
      </c>
      <c r="H12" s="575">
        <v>122799</v>
      </c>
      <c r="I12" s="575">
        <f>27827+696</f>
        <v>28523</v>
      </c>
      <c r="J12" s="575">
        <v>25120</v>
      </c>
      <c r="K12" s="1066">
        <f>(H12+I12)-J12</f>
        <v>126202</v>
      </c>
      <c r="L12" s="1066">
        <f>F12-K12</f>
        <v>126951</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4178684</v>
      </c>
      <c r="D16" s="645">
        <f>SUM(D3,D5:D6,D8:D10,D12:D15)</f>
        <v>16220</v>
      </c>
      <c r="E16" s="645">
        <f>SUM(E3,E5:E6,E8:E10,E12:E15)</f>
        <v>25120</v>
      </c>
      <c r="F16" s="645">
        <f>SUM(F3,F5:F6,F8:F10,F12:F15)</f>
        <v>4169784</v>
      </c>
      <c r="G16" s="639"/>
      <c r="H16" s="645">
        <f>SUM(H3,H6,H8:H10,H12:H14,)</f>
        <v>2662563</v>
      </c>
      <c r="I16" s="645">
        <f>SUM(I3,I6,I8:I10,I12:I14,)</f>
        <v>84668</v>
      </c>
      <c r="J16" s="645">
        <f>SUM(J3,J6,J8:J10,J12:J14,)</f>
        <v>25120</v>
      </c>
      <c r="K16" s="1067">
        <f>(H16+I16)-J16</f>
        <v>2722111</v>
      </c>
      <c r="L16" s="1067">
        <f>F16-K16</f>
        <v>1447673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84668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D75" sqref="D7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3346786</v>
      </c>
      <c r="G8" s="357"/>
    </row>
    <row r="9" spans="1:7" ht="12" customHeight="1" x14ac:dyDescent="0.2">
      <c r="A9" s="359" t="s">
        <v>539</v>
      </c>
      <c r="B9" s="944" t="s">
        <v>1872</v>
      </c>
      <c r="C9" s="358"/>
      <c r="D9" s="359" t="s">
        <v>591</v>
      </c>
      <c r="E9" s="579"/>
      <c r="F9" s="946">
        <f>'Expenditures 15-22'!K150</f>
        <v>298905</v>
      </c>
      <c r="G9" s="947"/>
    </row>
    <row r="10" spans="1:7" ht="12" customHeight="1" x14ac:dyDescent="0.2">
      <c r="A10" s="359" t="s">
        <v>589</v>
      </c>
      <c r="B10" s="944" t="s">
        <v>1873</v>
      </c>
      <c r="C10" s="358"/>
      <c r="D10" s="359" t="s">
        <v>591</v>
      </c>
      <c r="E10" s="579"/>
      <c r="F10" s="946">
        <f>'Expenditures 15-22'!K168</f>
        <v>267635</v>
      </c>
      <c r="G10" s="947"/>
    </row>
    <row r="11" spans="1:7" ht="12" customHeight="1" x14ac:dyDescent="0.2">
      <c r="A11" s="359" t="s">
        <v>540</v>
      </c>
      <c r="B11" s="944" t="s">
        <v>1874</v>
      </c>
      <c r="C11" s="358"/>
      <c r="D11" s="359" t="s">
        <v>591</v>
      </c>
      <c r="E11" s="579"/>
      <c r="F11" s="946">
        <f>'Expenditures 15-22'!K204</f>
        <v>345978</v>
      </c>
      <c r="G11" s="947"/>
    </row>
    <row r="12" spans="1:7" ht="12" customHeight="1" x14ac:dyDescent="0.2">
      <c r="A12" s="359" t="s">
        <v>541</v>
      </c>
      <c r="B12" s="944" t="s">
        <v>1875</v>
      </c>
      <c r="C12" s="358"/>
      <c r="D12" s="359" t="s">
        <v>591</v>
      </c>
      <c r="E12" s="579"/>
      <c r="F12" s="946">
        <f>'Expenditures 15-22'!K288</f>
        <v>155196</v>
      </c>
      <c r="G12" s="947"/>
    </row>
    <row r="13" spans="1:7" ht="12" customHeight="1" x14ac:dyDescent="0.2">
      <c r="A13" s="359" t="s">
        <v>113</v>
      </c>
      <c r="B13" s="944" t="s">
        <v>1876</v>
      </c>
      <c r="C13" s="358"/>
      <c r="D13" s="359" t="s">
        <v>591</v>
      </c>
      <c r="E13" s="579"/>
      <c r="F13" s="946">
        <f>'Expenditures 15-22'!K331</f>
        <v>172442</v>
      </c>
      <c r="G13" s="948"/>
    </row>
    <row r="14" spans="1:7" ht="12" customHeight="1" thickBot="1" x14ac:dyDescent="0.25">
      <c r="A14" s="949"/>
      <c r="B14" s="580"/>
      <c r="C14" s="581"/>
      <c r="D14" s="1004" t="s">
        <v>591</v>
      </c>
      <c r="E14" s="592" t="s">
        <v>1134</v>
      </c>
      <c r="F14" s="950">
        <f>SUM(F8:F13)</f>
        <v>4586942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20855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518811</v>
      </c>
      <c r="G53" s="357"/>
    </row>
    <row r="54" spans="1:7" ht="12" customHeight="1" x14ac:dyDescent="0.2">
      <c r="A54" s="359" t="s">
        <v>538</v>
      </c>
      <c r="B54" s="359" t="s">
        <v>1884</v>
      </c>
      <c r="C54" s="965" t="s">
        <v>1160</v>
      </c>
      <c r="D54" s="961" t="s">
        <v>1302</v>
      </c>
      <c r="E54" s="579"/>
      <c r="F54" s="1108">
        <f>'Expenditures 15-22'!G114</f>
        <v>13425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5272</v>
      </c>
      <c r="G57" s="357"/>
    </row>
    <row r="58" spans="1:7" ht="12" customHeight="1" x14ac:dyDescent="0.2">
      <c r="A58" s="359" t="s">
        <v>539</v>
      </c>
      <c r="B58" s="359" t="s">
        <v>1888</v>
      </c>
      <c r="C58" s="962" t="s">
        <v>1160</v>
      </c>
      <c r="D58" s="961" t="s">
        <v>1302</v>
      </c>
      <c r="E58" s="579"/>
      <c r="F58" s="1110">
        <f>'Expenditures 15-22'!G150</f>
        <v>2795</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240000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801158</v>
      </c>
      <c r="G75" s="357"/>
    </row>
    <row r="76" spans="1:8" s="971" customFormat="1" ht="12" customHeight="1" thickTop="1" thickBot="1" x14ac:dyDescent="0.25">
      <c r="A76" s="585"/>
      <c r="B76" s="583"/>
      <c r="C76" s="584"/>
      <c r="D76" s="970" t="s">
        <v>1858</v>
      </c>
      <c r="E76" s="595"/>
      <c r="F76" s="1114">
        <f>(F14-F75)</f>
        <v>3785784</v>
      </c>
      <c r="G76" s="359"/>
    </row>
    <row r="77" spans="1:8" s="971" customFormat="1" ht="12" customHeight="1" thickTop="1" x14ac:dyDescent="0.2">
      <c r="A77" s="586"/>
      <c r="B77" s="583"/>
      <c r="C77" s="584"/>
      <c r="D77" s="970" t="s">
        <v>1948</v>
      </c>
      <c r="E77" s="595"/>
      <c r="F77" s="1622">
        <v>328.77</v>
      </c>
      <c r="G77" s="360"/>
      <c r="H77" s="359"/>
    </row>
    <row r="78" spans="1:8" s="971" customFormat="1" ht="12" customHeight="1" thickBot="1" x14ac:dyDescent="0.25">
      <c r="A78" s="587"/>
      <c r="B78" s="583"/>
      <c r="C78" s="584"/>
      <c r="D78" s="970" t="s">
        <v>1928</v>
      </c>
      <c r="E78" s="595" t="s">
        <v>1134</v>
      </c>
      <c r="F78" s="1115">
        <f>IF(F77&gt;0,F76/F77," Complete Line 77")</f>
        <v>11514.992243817867</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56940</v>
      </c>
      <c r="G93" s="979"/>
    </row>
    <row r="94" spans="1:7" ht="12" customHeight="1" x14ac:dyDescent="0.2">
      <c r="A94" s="980" t="s">
        <v>147</v>
      </c>
      <c r="B94" s="980" t="s">
        <v>183</v>
      </c>
      <c r="C94" s="977">
        <v>1700</v>
      </c>
      <c r="D94" s="986" t="str">
        <f>'Revenues 9-14'!A82</f>
        <v>Total District/School Activity Income</v>
      </c>
      <c r="E94" s="385"/>
      <c r="F94" s="1073">
        <f>SUM('Revenues 9-14'!C82,'Revenues 9-14'!D82)</f>
        <v>5844</v>
      </c>
      <c r="G94" s="979"/>
    </row>
    <row r="95" spans="1:7" ht="12" customHeight="1" x14ac:dyDescent="0.2">
      <c r="A95" s="980" t="s">
        <v>538</v>
      </c>
      <c r="B95" s="980" t="s">
        <v>184</v>
      </c>
      <c r="C95" s="977">
        <f>'Revenues 9-14'!B84</f>
        <v>1811</v>
      </c>
      <c r="D95" s="978" t="str">
        <f>'Revenues 9-14'!A84</f>
        <v>Rentals - Regular Textbooks</v>
      </c>
      <c r="E95" s="385"/>
      <c r="F95" s="1073">
        <f>'Revenues 9-14'!C84</f>
        <v>10750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9900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130020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5224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655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4839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189427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1500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15574</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85215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90155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94150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171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24350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6188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550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731452</v>
      </c>
    </row>
    <row r="176" spans="1:7" ht="12" customHeight="1" x14ac:dyDescent="0.2">
      <c r="A176" s="588"/>
      <c r="B176" s="589"/>
      <c r="C176" s="590"/>
      <c r="D176" s="1002" t="s">
        <v>1925</v>
      </c>
      <c r="E176" s="1056"/>
      <c r="F176" s="1118">
        <f>'PCTC-OEPP 28-29'!F76-F175</f>
        <v>3054332</v>
      </c>
    </row>
    <row r="177" spans="1:7" ht="12" customHeight="1" x14ac:dyDescent="0.2">
      <c r="A177" s="588"/>
      <c r="B177" s="589"/>
      <c r="C177" s="590"/>
      <c r="D177" s="1002" t="s">
        <v>798</v>
      </c>
      <c r="E177" s="1056"/>
      <c r="F177" s="1118">
        <f>'Cap Outlay Deprec 27'!I18</f>
        <v>84668</v>
      </c>
    </row>
    <row r="178" spans="1:7" ht="12" customHeight="1" x14ac:dyDescent="0.2">
      <c r="A178" s="588"/>
      <c r="B178" s="589"/>
      <c r="C178" s="590"/>
      <c r="D178" s="1002" t="s">
        <v>1927</v>
      </c>
      <c r="E178" s="1056"/>
      <c r="F178" s="1118">
        <f>F176+F177</f>
        <v>3139000</v>
      </c>
    </row>
    <row r="179" spans="1:7" ht="12" customHeight="1" x14ac:dyDescent="0.2">
      <c r="A179" s="588"/>
      <c r="B179" s="591"/>
      <c r="C179" s="590"/>
      <c r="D179" s="1002" t="s">
        <v>1979</v>
      </c>
      <c r="E179" s="1056"/>
      <c r="F179" s="1119">
        <f>'PCTC-OEPP 28-29'!F77</f>
        <v>328.77</v>
      </c>
      <c r="G179" s="69"/>
    </row>
    <row r="180" spans="1:7" ht="12" customHeight="1" thickBot="1" x14ac:dyDescent="0.25">
      <c r="A180" s="588"/>
      <c r="B180" s="591"/>
      <c r="C180" s="590"/>
      <c r="D180" s="1002" t="s">
        <v>2070</v>
      </c>
      <c r="E180" s="1056" t="s">
        <v>2071</v>
      </c>
      <c r="F180" s="1120">
        <f>F178/F179</f>
        <v>9547.7081242205804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6" sqref="B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85215</v>
      </c>
      <c r="F10" s="865"/>
      <c r="G10" s="1121"/>
      <c r="H10" s="216"/>
      <c r="I10" s="216"/>
    </row>
    <row r="11" spans="1:9" s="2" customFormat="1" ht="22.5" customHeight="1" x14ac:dyDescent="0.2">
      <c r="A11" s="2361" t="s">
        <v>2060</v>
      </c>
      <c r="B11" s="2362"/>
      <c r="C11" s="2362"/>
      <c r="D11" s="2301"/>
      <c r="E11" s="863">
        <v>12614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2051520</v>
      </c>
      <c r="F19" s="771"/>
      <c r="G19" s="773">
        <f>'Expenditures 15-22'!K33-SUM('Expenditures 15-22'!G33,'Expenditures 15-22'!I33)+'Expenditures 15-22'!D223</f>
        <v>2051520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67283</v>
      </c>
      <c r="F21" s="771"/>
      <c r="G21" s="773">
        <f>'Expenditures 15-22'!K42-SUM('Expenditures 15-22'!G42,'Expenditures 15-22'!I42)+'Expenditures 15-22'!K120-SUM('Expenditures 15-22'!G120,'Expenditures 15-22'!I120)+'Expenditures 15-22'!K174-SUM('Expenditures 15-22'!G174,'Expenditures 15-22'!I174)+'Expenditures 15-22'!D232</f>
        <v>67283</v>
      </c>
      <c r="H21" s="286"/>
      <c r="I21" s="216"/>
    </row>
    <row r="22" spans="1:9" s="2" customFormat="1" ht="12" customHeight="1" x14ac:dyDescent="0.2">
      <c r="A22" s="770" t="s">
        <v>663</v>
      </c>
      <c r="B22" s="766"/>
      <c r="C22" s="765">
        <v>2200</v>
      </c>
      <c r="D22" s="771"/>
      <c r="E22" s="772">
        <f>'Expenditures 15-22'!K47-SUM('Expenditures 15-22'!G47,'Expenditures 15-22'!I47)+'Expenditures 15-22'!D237</f>
        <v>32591</v>
      </c>
      <c r="F22" s="771"/>
      <c r="G22" s="773">
        <f>'Expenditures 15-22'!K47-SUM('Expenditures 15-22'!G47,'Expenditures 15-22'!I47)+'Expenditures 15-22'!D237</f>
        <v>32591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340775</v>
      </c>
      <c r="F23" s="771"/>
      <c r="G23" s="772">
        <f>'Expenditures 15-22'!K53-SUM('Expenditures 15-22'!G53,'Expenditures 15-22'!I53)+'Expenditures 15-22'!D251+'Expenditures 15-22'!K323-SUM('Expenditures 15-22'!G323,'Expenditures 15-22'!I323)</f>
        <v>340775</v>
      </c>
      <c r="H23" s="286"/>
      <c r="I23" s="216"/>
    </row>
    <row r="24" spans="1:9" s="2" customFormat="1" ht="12" customHeight="1" x14ac:dyDescent="0.2">
      <c r="A24" s="770" t="s">
        <v>665</v>
      </c>
      <c r="B24" s="766"/>
      <c r="C24" s="765">
        <v>2400</v>
      </c>
      <c r="D24" s="771"/>
      <c r="E24" s="772">
        <f>'Expenditures 15-22'!K57-SUM('Expenditures 15-22'!G57,'Expenditures 15-22'!I57)+'Expenditures 15-22'!D255</f>
        <v>288319</v>
      </c>
      <c r="F24" s="771"/>
      <c r="G24" s="773">
        <f>'Expenditures 15-22'!K57-SUM('Expenditures 15-22'!G57,'Expenditures 15-22'!I57)+'Expenditures 15-22'!D255</f>
        <v>288319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81022</v>
      </c>
      <c r="E27" s="772">
        <f>E8</f>
        <v>0</v>
      </c>
      <c r="F27" s="772">
        <f>'Expenditures 15-22'!K60-SUM('Expenditures 15-22'!G60,'Expenditures 15-22'!I60)+'Expenditures 15-22'!D258-E8</f>
        <v>81022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318046</v>
      </c>
      <c r="F28" s="775">
        <f>'Expenditures 15-22'!K61-SUM('Expenditures 15-22'!G61,'Expenditures 15-22'!I61)+'Expenditures 15-22'!K124-SUM('Expenditures 15-22'!G124,'Expenditures 15-22'!I124)+'Expenditures 15-22'!D260-E9</f>
        <v>318046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380516</v>
      </c>
      <c r="F29" s="771"/>
      <c r="G29" s="773">
        <f>'Expenditures 15-22'!K62-SUM('Expenditures 15-22'!G62,'Expenditures 15-22'!I62)+'Expenditures 15-22'!K125-SUM('Expenditures 15-22'!G125,'Expenditures 15-22'!I125)+'Expenditures 15-22'!K176-SUM('Expenditures 15-22'!G176,'Expenditures 15-22'!I176)+'Expenditures 15-22'!D261</f>
        <v>380516</v>
      </c>
      <c r="H29" s="394"/>
    </row>
    <row r="30" spans="1:9" ht="12" customHeight="1" x14ac:dyDescent="0.2">
      <c r="A30" s="770" t="s">
        <v>107</v>
      </c>
      <c r="B30" s="768"/>
      <c r="C30" s="765">
        <v>2560</v>
      </c>
      <c r="D30" s="771"/>
      <c r="E30" s="772">
        <f>'Expenditures 15-22'!K63-SUM('Expenditures 15-22'!G63,'Expenditures 15-22'!I63)+'Expenditures 15-22'!D262-E10</f>
        <v>86623</v>
      </c>
      <c r="F30" s="771"/>
      <c r="G30" s="772">
        <f>'Expenditures 15-22'!K63-SUM('Expenditures 15-22'!G63,'Expenditures 15-22'!I63)+'Expenditures 15-22'!D262-E10</f>
        <v>86623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26239</v>
      </c>
      <c r="E37" s="772">
        <f>E14</f>
        <v>0</v>
      </c>
      <c r="F37" s="772">
        <f>'Expenditures 15-22'!K71-SUM('Expenditures 15-22'!G71,'Expenditures 15-22'!I71)+'Expenditures 15-22'!D270-E14</f>
        <v>26239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20855</v>
      </c>
      <c r="F39" s="771"/>
      <c r="G39" s="772">
        <f>'Expenditures 15-22'!K75-SUM('Expenditures 15-22'!G75,'Expenditures 15-22'!I75)+'Expenditures 15-22'!K130-SUM('Expenditures 15-22'!G130,'Expenditures 15-22'!I130)+'Expenditures 15-22'!K179-SUM('Expenditures 15-22'!G179,'Expenditures 15-22'!I179)+'Expenditures 15-22'!D274</f>
        <v>20855</v>
      </c>
    </row>
    <row r="40" spans="1:7" ht="12" customHeight="1" x14ac:dyDescent="0.2">
      <c r="A40" s="787" t="s">
        <v>163</v>
      </c>
      <c r="B40" s="788"/>
      <c r="C40" s="789"/>
      <c r="D40" s="775">
        <f>SUM(D19:D39)</f>
        <v>107261</v>
      </c>
      <c r="E40" s="775">
        <f>SUM(E19:E39)</f>
        <v>3586528</v>
      </c>
      <c r="F40" s="775">
        <f>SUM(F19:F39)</f>
        <v>425307</v>
      </c>
      <c r="G40" s="775">
        <f>SUM(G19:G39)</f>
        <v>3268482</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107261</v>
      </c>
      <c r="F42" s="780" t="s">
        <v>564</v>
      </c>
      <c r="G42" s="776">
        <f>F40</f>
        <v>425307</v>
      </c>
    </row>
    <row r="43" spans="1:7" ht="12" customHeight="1" x14ac:dyDescent="0.2">
      <c r="A43" s="286"/>
      <c r="B43" s="216"/>
      <c r="C43" s="287"/>
      <c r="D43" s="780" t="s">
        <v>563</v>
      </c>
      <c r="E43" s="776">
        <f>E40</f>
        <v>3586528</v>
      </c>
      <c r="F43" s="780" t="s">
        <v>563</v>
      </c>
      <c r="G43" s="776">
        <f>G40</f>
        <v>3268482</v>
      </c>
    </row>
    <row r="44" spans="1:7" ht="12" customHeight="1" x14ac:dyDescent="0.2">
      <c r="A44" s="286"/>
      <c r="B44" s="216"/>
      <c r="C44" s="216"/>
      <c r="D44" s="790" t="s">
        <v>1187</v>
      </c>
      <c r="E44" s="791">
        <f>(E42/E43)</f>
        <v>2.9906639513200512E-2</v>
      </c>
      <c r="F44" s="790" t="s">
        <v>1187</v>
      </c>
      <c r="G44" s="791">
        <f>(G42/G43)</f>
        <v>0.1301237088042706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Lowpoint-Washburn CUSD 21</v>
      </c>
      <c r="C6" s="2368"/>
      <c r="D6" s="2368"/>
      <c r="E6" s="1993"/>
    </row>
    <row r="7" spans="1:7" ht="11.25" customHeight="1" x14ac:dyDescent="0.25">
      <c r="A7" s="1992"/>
      <c r="B7" s="2369">
        <f>COVER!A13</f>
        <v>53102021026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2112</v>
      </c>
      <c r="C16" s="2004" t="s">
        <v>2112</v>
      </c>
      <c r="D16" s="2007"/>
      <c r="E16" s="2006" t="s">
        <v>2124</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2112</v>
      </c>
      <c r="C26" s="2004" t="s">
        <v>2112</v>
      </c>
      <c r="D26" s="2007"/>
      <c r="E26" s="2006" t="s">
        <v>2125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2112</v>
      </c>
      <c r="C31" s="2004" t="s">
        <v>2112</v>
      </c>
      <c r="D31" s="2007"/>
      <c r="E31" s="2006" t="s">
        <v>2126</v>
      </c>
      <c r="K31" s="2017"/>
    </row>
    <row r="32" spans="1:11" ht="12" customHeight="1" x14ac:dyDescent="0.2">
      <c r="A32" s="2003" t="s">
        <v>2057</v>
      </c>
      <c r="B32" s="2004" t="s">
        <v>2112</v>
      </c>
      <c r="C32" s="2004" t="s">
        <v>2112</v>
      </c>
      <c r="D32" s="2007"/>
      <c r="E32" s="2006" t="s">
        <v>2127</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13" sqref="D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Lowpoint-Washburn CUSD 21</v>
      </c>
      <c r="J6" s="2389"/>
    </row>
    <row r="7" spans="1:10" x14ac:dyDescent="0.2">
      <c r="A7" s="2390" t="s">
        <v>1037</v>
      </c>
      <c r="B7" s="2391"/>
      <c r="C7" s="2391"/>
      <c r="D7" s="2391"/>
      <c r="E7" s="2392"/>
      <c r="F7" s="1661"/>
      <c r="G7" s="1650"/>
      <c r="H7" s="1660" t="s">
        <v>438</v>
      </c>
      <c r="I7" s="2393">
        <f>COVER!A13</f>
        <v>53102021026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147540</v>
      </c>
      <c r="F12" s="1689"/>
      <c r="G12" s="1688">
        <f t="shared" ref="G12:G18" si="0">SUM(E12:F12)</f>
        <v>147540</v>
      </c>
      <c r="H12" s="1690">
        <v>146061</v>
      </c>
      <c r="I12" s="1689"/>
      <c r="J12" s="1688">
        <f t="shared" ref="J12:J18" si="1">SUM(H12:I12)</f>
        <v>146061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v>13866</v>
      </c>
      <c r="F18" s="1692"/>
      <c r="G18" s="1693">
        <f t="shared" si="0"/>
        <v>13866</v>
      </c>
      <c r="H18" s="1690">
        <v>12525</v>
      </c>
      <c r="I18" s="1690"/>
      <c r="J18" s="1688">
        <f t="shared" si="1"/>
        <v>12525</v>
      </c>
    </row>
    <row r="19" spans="1:10" ht="12.75" customHeight="1" thickBot="1" x14ac:dyDescent="0.25">
      <c r="A19" s="1684">
        <v>8</v>
      </c>
      <c r="B19" s="1694" t="s">
        <v>1382</v>
      </c>
      <c r="D19" s="1695"/>
      <c r="E19" s="1696">
        <f t="shared" ref="E19:J19" si="2">SUM(E12:E17)-E18</f>
        <v>133674</v>
      </c>
      <c r="F19" s="1696">
        <f t="shared" si="2"/>
        <v>0</v>
      </c>
      <c r="G19" s="1696">
        <f t="shared" si="2"/>
        <v>133674</v>
      </c>
      <c r="H19" s="1696">
        <f t="shared" si="2"/>
        <v>133536</v>
      </c>
      <c r="I19" s="1696">
        <f t="shared" si="2"/>
        <v>0</v>
      </c>
      <c r="J19" s="1696">
        <f t="shared" si="2"/>
        <v>133536</v>
      </c>
    </row>
    <row r="20" spans="1:10" ht="25.5" customHeight="1" thickTop="1" x14ac:dyDescent="0.2">
      <c r="A20" s="1684">
        <v>9</v>
      </c>
      <c r="B20" s="2400" t="s">
        <v>1954</v>
      </c>
      <c r="C20" s="2398"/>
      <c r="D20" s="2399"/>
      <c r="E20" s="1697"/>
      <c r="F20" s="1697"/>
      <c r="G20" s="1697"/>
      <c r="H20" s="1697"/>
      <c r="I20" s="1697"/>
      <c r="J20" s="1698">
        <f>IF(AND(G19&gt;0,J19&gt;0),(((J19-G19)/G19)),"Enter Budget Data")</f>
        <v>-1.0323623142869968E-3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3" sqref="B2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2128</v>
      </c>
    </row>
    <row r="6" spans="1:2" x14ac:dyDescent="0.2">
      <c r="A6" s="387">
        <v>2</v>
      </c>
      <c r="B6" t="s">
        <v>2129</v>
      </c>
    </row>
    <row r="7" spans="1:2" x14ac:dyDescent="0.2">
      <c r="A7" s="387">
        <v>3</v>
      </c>
      <c r="B7" s="13" t="s">
        <v>2133</v>
      </c>
    </row>
    <row r="8" spans="1:2" x14ac:dyDescent="0.2">
      <c r="A8" s="387">
        <v>4</v>
      </c>
      <c r="B8" t="s">
        <v>2130</v>
      </c>
    </row>
    <row r="9" spans="1:2" x14ac:dyDescent="0.2">
      <c r="A9" s="387">
        <v>5</v>
      </c>
      <c r="B9" s="13" t="s">
        <v>2134</v>
      </c>
    </row>
    <row r="10" spans="1:2" x14ac:dyDescent="0.2">
      <c r="A10" s="388">
        <v>6</v>
      </c>
      <c r="B10" t="s">
        <v>2131</v>
      </c>
    </row>
    <row r="11" spans="1:2" x14ac:dyDescent="0.2">
      <c r="A11" s="388">
        <v>7</v>
      </c>
      <c r="B11" s="13" t="s">
        <v>2137</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Lowpoint-Washburn CUSD 21</v>
      </c>
    </row>
    <row r="65" spans="1:2" x14ac:dyDescent="0.2">
      <c r="A65" s="388"/>
      <c r="B65" s="396">
        <f>COVER!A13</f>
        <v>53102021026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20" sqref="D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6017" r:id="rId4">
          <objectPr defaultSize="0" autoPict="0" r:id="rId5">
            <anchor moveWithCells="1">
              <from>
                <xdr:col>0</xdr:col>
                <xdr:colOff>657225</xdr:colOff>
                <xdr:row>5</xdr:row>
                <xdr:rowOff>38100</xdr:rowOff>
              </from>
              <to>
                <xdr:col>0</xdr:col>
                <xdr:colOff>1657350</xdr:colOff>
                <xdr:row>9</xdr:row>
                <xdr:rowOff>114300</xdr:rowOff>
              </to>
            </anchor>
          </objectPr>
        </oleObject>
      </mc:Choice>
      <mc:Fallback>
        <oleObject progId="AcroExch.Document.11"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2" sqref="B1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3144239</v>
      </c>
      <c r="C6" s="1631">
        <f>'Acct Summary 7-8'!D8</f>
        <v>302519</v>
      </c>
      <c r="D6" s="1631">
        <f>'Acct Summary 7-8'!F8</f>
        <v>351947</v>
      </c>
      <c r="E6" s="1631">
        <f>'Acct Summary 7-8'!I8</f>
        <v>24790</v>
      </c>
      <c r="F6" s="1631">
        <f>SUM(B6:E6)</f>
        <v>3823495</v>
      </c>
    </row>
    <row r="7" spans="1:8" s="1632" customFormat="1" ht="14.25" customHeight="1" thickBot="1" x14ac:dyDescent="0.25">
      <c r="A7" s="1630" t="s">
        <v>1694</v>
      </c>
      <c r="B7" s="1633">
        <f>'Acct Summary 7-8'!C17</f>
        <v>3346786</v>
      </c>
      <c r="C7" s="1633">
        <f>'Acct Summary 7-8'!D17</f>
        <v>298905</v>
      </c>
      <c r="D7" s="1633">
        <f>'Acct Summary 7-8'!F17</f>
        <v>345978</v>
      </c>
      <c r="E7" s="1896"/>
      <c r="F7" s="1631">
        <f>SUM(B7:E7)</f>
        <v>3991669</v>
      </c>
    </row>
    <row r="8" spans="1:8" s="1632" customFormat="1" ht="14.25" thickTop="1" thickBot="1" x14ac:dyDescent="0.25">
      <c r="A8" s="1634" t="s">
        <v>1695</v>
      </c>
      <c r="B8" s="1635">
        <f>(B6-B7)</f>
        <v>-202547</v>
      </c>
      <c r="C8" s="1635">
        <f>(C6-C7)</f>
        <v>3614</v>
      </c>
      <c r="D8" s="1635">
        <f>(D6-D7)</f>
        <v>5969</v>
      </c>
      <c r="E8" s="1633">
        <f>(E6-E7)</f>
        <v>24790</v>
      </c>
      <c r="F8" s="1636">
        <f>SUM(F6-F7)</f>
        <v>-168174</v>
      </c>
    </row>
    <row r="9" spans="1:8" s="1632" customFormat="1" ht="14.25" thickTop="1" thickBot="1" x14ac:dyDescent="0.25">
      <c r="A9" s="1637" t="s">
        <v>1957</v>
      </c>
      <c r="B9" s="1638">
        <f>'Acct Summary 7-8'!C81</f>
        <v>1100489</v>
      </c>
      <c r="C9" s="1638">
        <f>'Acct Summary 7-8'!D81</f>
        <v>177436</v>
      </c>
      <c r="D9" s="1638">
        <f>'Acct Summary 7-8'!F81</f>
        <v>37277</v>
      </c>
      <c r="E9" s="1638">
        <f>'Acct Summary 7-8'!I81</f>
        <v>114627</v>
      </c>
      <c r="F9" s="1717">
        <f>SUM(B9:E9)</f>
        <v>1429829</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Lowpoint-Washburn CUSD 21</v>
      </c>
      <c r="B7" s="2440"/>
      <c r="C7" s="2440"/>
      <c r="D7" s="2441"/>
      <c r="E7" s="2442">
        <f>COVER!A13</f>
        <v>53102021026</v>
      </c>
      <c r="F7" s="2443"/>
      <c r="G7" s="2444" t="str">
        <f>COVER!T23</f>
        <v>060-003279</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t="s">
        <v>2098</v>
      </c>
      <c r="B9" s="2448"/>
      <c r="C9" s="2448"/>
      <c r="D9" s="2448"/>
      <c r="E9" s="2448"/>
      <c r="F9" s="2449"/>
      <c r="G9" s="2450" t="str">
        <f>COVER!T13</f>
        <v>GINOLI &amp; COMPANY LTD</v>
      </c>
      <c r="H9" s="2451"/>
      <c r="I9" s="2451"/>
      <c r="J9" s="2451"/>
      <c r="K9" s="2451"/>
      <c r="L9" s="2452"/>
    </row>
    <row r="10" spans="1:29" ht="13.5" customHeight="1" x14ac:dyDescent="0.2">
      <c r="A10" s="2453"/>
      <c r="B10" s="2454"/>
      <c r="C10" s="2454"/>
      <c r="D10" s="2454"/>
      <c r="E10" s="2454"/>
      <c r="F10" s="2455"/>
      <c r="G10" s="2450" t="str">
        <f>COVER!T17</f>
        <v>7625 N UNIVERSITY, SUITE A</v>
      </c>
      <c r="H10" s="2456"/>
      <c r="I10" s="2456"/>
      <c r="J10" s="2456"/>
      <c r="K10" s="2456"/>
      <c r="L10" s="2457"/>
    </row>
    <row r="11" spans="1:29" ht="13.5" customHeight="1" x14ac:dyDescent="0.2">
      <c r="A11" s="2039" t="s">
        <v>2032</v>
      </c>
      <c r="B11" s="2040"/>
      <c r="C11" s="2019"/>
      <c r="D11" s="2043"/>
      <c r="E11" s="2019"/>
      <c r="F11" s="2020"/>
      <c r="G11" s="2450" t="str">
        <f>COVER!T19</f>
        <v>PEORIA</v>
      </c>
      <c r="H11" s="2456"/>
      <c r="I11" s="2456"/>
      <c r="J11" s="1981" t="str">
        <f>COVER!X19</f>
        <v>IL</v>
      </c>
      <c r="K11" s="1981" t="str">
        <f>COVER!Z19</f>
        <v>61614-8303</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MREINKEN@GINOLICPA.COM</v>
      </c>
      <c r="J13" s="2462"/>
      <c r="K13" s="2462"/>
      <c r="L13" s="2463"/>
    </row>
    <row r="14" spans="1:29" ht="13.5" customHeight="1" x14ac:dyDescent="0.2">
      <c r="A14" s="2450" t="str">
        <f>COVER!A19</f>
        <v>508 E WALNUT STREET</v>
      </c>
      <c r="B14" s="2448"/>
      <c r="C14" s="2448"/>
      <c r="D14" s="2448"/>
      <c r="E14" s="2030">
        <v>0</v>
      </c>
      <c r="F14" s="1307"/>
      <c r="G14" s="2026" t="s">
        <v>1413</v>
      </c>
      <c r="H14" s="1290"/>
      <c r="I14" s="1290"/>
      <c r="J14" s="1290"/>
      <c r="K14" s="1290"/>
      <c r="L14" s="2022"/>
    </row>
    <row r="15" spans="1:29" ht="13.5" customHeight="1" x14ac:dyDescent="0.2">
      <c r="A15" s="2450" t="str">
        <f>COVER!A21</f>
        <v>WASHBURN</v>
      </c>
      <c r="B15" s="2456"/>
      <c r="C15" s="2456"/>
      <c r="D15" s="1289"/>
      <c r="E15" s="1986"/>
      <c r="F15" s="1306"/>
      <c r="G15" s="1980" t="str">
        <f>COVER!T15</f>
        <v>MARK D REINKEN</v>
      </c>
      <c r="H15" s="1290"/>
      <c r="I15" s="1290"/>
      <c r="J15" s="1290"/>
      <c r="K15" s="1290"/>
      <c r="L15" s="2022"/>
    </row>
    <row r="16" spans="1:29" ht="12.2" customHeight="1" x14ac:dyDescent="0.2">
      <c r="A16" s="2029" t="s">
        <v>2033</v>
      </c>
      <c r="B16" s="1557"/>
      <c r="C16" s="2031" t="str">
        <f>COVER!A25</f>
        <v>61570-0596</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309-671-2350</v>
      </c>
      <c r="H18" s="2440"/>
      <c r="I18" s="2440"/>
      <c r="J18" s="2440"/>
      <c r="K18" s="2439" t="str">
        <f>COVER!X21</f>
        <v>309-671-5459</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Lowpoint-Washburn CUSD 21</v>
      </c>
      <c r="B1" s="2438"/>
      <c r="C1" s="2438"/>
      <c r="D1" s="2438"/>
    </row>
    <row r="2" spans="1:11" s="1979" customFormat="1" ht="12.75" x14ac:dyDescent="0.2">
      <c r="A2" s="2472">
        <f>'Single Audit Cover'!E7</f>
        <v>53102021026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Lowpoint-Washburn CUSD 21</v>
      </c>
      <c r="B1" s="2476"/>
      <c r="C1" s="2476"/>
      <c r="D1" s="2476"/>
      <c r="E1" s="2476"/>
    </row>
    <row r="2" spans="1:5" x14ac:dyDescent="0.2">
      <c r="A2" s="2477">
        <f>'Single Audit Cover'!E7</f>
        <v>53102021026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316353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12614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-550</v>
      </c>
    </row>
    <row r="19" spans="1:4" ht="13.5" thickBot="1" x14ac:dyDescent="0.25">
      <c r="A19" s="1359" t="s">
        <v>1498</v>
      </c>
      <c r="D19" s="1358">
        <f>SUM(D10:D17)</f>
        <v>328417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328417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328417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Lowpoint-Washburn CUSD 21</v>
      </c>
      <c r="C1" s="2481"/>
      <c r="D1" s="2481"/>
      <c r="E1" s="2481"/>
      <c r="F1" s="2481"/>
      <c r="G1" s="2481"/>
      <c r="H1" s="2481"/>
      <c r="I1" s="2481"/>
      <c r="J1" s="2481"/>
      <c r="K1" s="2481"/>
    </row>
    <row r="2" spans="2:12" ht="15" x14ac:dyDescent="0.2">
      <c r="B2" s="2482">
        <f>'Single Audit Cover'!E7</f>
        <v>53102021026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J18" sqref="J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Lowpoint-Washburn CUSD 21</v>
      </c>
      <c r="B1" s="2486"/>
      <c r="C1" s="2486"/>
      <c r="D1" s="2486"/>
      <c r="E1" s="1434"/>
    </row>
    <row r="2" spans="1:7" ht="13.5" customHeight="1" x14ac:dyDescent="0.2">
      <c r="A2" s="2487">
        <f>'Single Audit Cover'!E7</f>
        <v>53102021026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Lowpoint-Washburn CUSD 21</v>
      </c>
      <c r="C1" s="2500"/>
      <c r="D1" s="2500"/>
      <c r="E1" s="2500"/>
      <c r="F1" s="2500"/>
      <c r="G1" s="2500"/>
      <c r="H1" s="2500"/>
      <c r="I1" s="2500"/>
      <c r="J1" s="1473"/>
    </row>
    <row r="2" spans="2:10" s="1367" customFormat="1" ht="12.75" customHeight="1" x14ac:dyDescent="0.2">
      <c r="B2" s="2501">
        <f>'Single Audit Cover'!E7</f>
        <v>53102021026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Lowpoint-Washburn CUSD 21</v>
      </c>
      <c r="C1" s="2499"/>
      <c r="D1" s="2499"/>
      <c r="E1" s="2499"/>
      <c r="F1" s="2499"/>
      <c r="G1" s="2499"/>
      <c r="H1" s="2499"/>
      <c r="I1" s="2499"/>
      <c r="J1" s="2499"/>
      <c r="K1" s="2499"/>
      <c r="L1" s="1521"/>
      <c r="M1" s="1521"/>
    </row>
    <row r="2" spans="1:13" ht="12" customHeight="1" x14ac:dyDescent="0.2">
      <c r="B2" s="2501">
        <f>'Single Audit Cover'!E7</f>
        <v>53102021026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2112</v>
      </c>
      <c r="J10" s="1512" t="s">
        <v>1583</v>
      </c>
      <c r="K10" s="1426"/>
      <c r="L10" s="1475"/>
    </row>
    <row r="11" spans="1:13" ht="13.5" customHeight="1" x14ac:dyDescent="0.2">
      <c r="B11" s="1426"/>
      <c r="C11" s="1426"/>
      <c r="D11" s="1426"/>
      <c r="E11" s="1426"/>
      <c r="F11" s="1426"/>
      <c r="G11" s="1457"/>
      <c r="H11" s="1426"/>
      <c r="I11" s="1511" t="s">
        <v>1582</v>
      </c>
      <c r="J11" s="1426"/>
      <c r="K11" s="1510">
        <v>1986</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2113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2114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2115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2116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2117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2118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2119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9" zoomScale="110" zoomScaleNormal="110" workbookViewId="0">
      <selection activeCell="B20" sqref="B20:K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Lowpoint-Washburn CUSD 21</v>
      </c>
      <c r="C1" s="2499"/>
      <c r="D1" s="2499"/>
      <c r="E1" s="2499"/>
      <c r="F1" s="2499"/>
      <c r="G1" s="2499"/>
      <c r="H1" s="2499"/>
      <c r="I1" s="2499"/>
      <c r="J1" s="2499"/>
      <c r="K1" s="2499"/>
      <c r="L1" s="1521"/>
      <c r="M1" s="1521"/>
    </row>
    <row r="2" spans="1:13" ht="12" customHeight="1" x14ac:dyDescent="0.2">
      <c r="B2" s="2501">
        <f>'Single Audit Cover'!E7</f>
        <v>53102021026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2</v>
      </c>
      <c r="E10" s="1426"/>
      <c r="F10" s="1431" t="s">
        <v>1585</v>
      </c>
      <c r="G10" s="1513"/>
      <c r="H10" s="1514" t="s">
        <v>1584</v>
      </c>
      <c r="I10" s="1513" t="s">
        <v>2112</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70.5" customHeight="1" x14ac:dyDescent="0.2">
      <c r="B14" s="2510" t="s">
        <v>2120</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2121</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2122</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2123</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5.25" customHeight="1" x14ac:dyDescent="0.2">
      <c r="B29" s="2514" t="s">
        <v>2135</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9.25" customHeight="1" x14ac:dyDescent="0.2">
      <c r="B32" s="2509" t="s">
        <v>2136</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Lowpoint-Washburn CUSD 21</v>
      </c>
      <c r="C1" s="2515"/>
      <c r="D1" s="2515"/>
      <c r="E1" s="2515"/>
      <c r="F1" s="2515"/>
      <c r="G1" s="2515"/>
      <c r="H1" s="2515"/>
      <c r="I1" s="2515"/>
      <c r="J1" s="2515"/>
      <c r="K1" s="2515"/>
      <c r="L1" s="1542"/>
    </row>
    <row r="2" spans="1:12" ht="12.75" customHeight="1" x14ac:dyDescent="0.2">
      <c r="B2" s="2516">
        <f>'Single Audit Cover'!E7</f>
        <v>53102021026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7" sqref="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Lowpoint-Washburn CUSD 21</v>
      </c>
      <c r="C1" s="2499"/>
      <c r="D1" s="2499"/>
      <c r="E1" s="1554"/>
    </row>
    <row r="2" spans="2:5" s="1387" customFormat="1" ht="12.75" customHeight="1" x14ac:dyDescent="0.2">
      <c r="B2" s="2501">
        <f>'Single Audit Cover'!E7</f>
        <v>53102021026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9" zoomScale="110" zoomScaleNormal="110" zoomScaleSheetLayoutView="100" workbookViewId="0">
      <selection activeCell="E43" sqref="E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Lowpoint-Washburn CUSD 21</v>
      </c>
      <c r="C1" s="2499"/>
      <c r="D1" s="2499"/>
      <c r="E1" s="2499"/>
      <c r="F1" s="1542"/>
      <c r="G1" s="1542"/>
      <c r="H1" s="1542"/>
      <c r="I1" s="1542"/>
      <c r="J1" s="1542"/>
      <c r="K1" s="1542"/>
      <c r="L1" s="1542"/>
    </row>
    <row r="2" spans="2:12" ht="13.5" customHeight="1" x14ac:dyDescent="0.2">
      <c r="B2" s="2501">
        <f>'Single Audit Cover'!E7</f>
        <v>53102021026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53102021026</v>
      </c>
    </row>
    <row r="3" spans="1:2" x14ac:dyDescent="0.2">
      <c r="A3" t="s">
        <v>1132</v>
      </c>
      <c r="B3" s="1232" t="str">
        <f>COVER!A15</f>
        <v>WOODFORD AND MARSHALL</v>
      </c>
    </row>
    <row r="4" spans="1:2" x14ac:dyDescent="0.2">
      <c r="A4" t="s">
        <v>1188</v>
      </c>
      <c r="B4" s="1232" t="str">
        <f>COVER!A17</f>
        <v>Lowpoint-Washburn CUSD 21</v>
      </c>
    </row>
    <row r="5" spans="1:2" x14ac:dyDescent="0.2">
      <c r="A5" t="s">
        <v>819</v>
      </c>
      <c r="B5" s="1232" t="str">
        <f>COVER!A38</f>
        <v>PARKER DIETRICH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060-003279</v>
      </c>
    </row>
    <row r="16" spans="1:2" x14ac:dyDescent="0.2">
      <c r="A16" t="s">
        <v>501</v>
      </c>
      <c r="B16" s="1232" t="str">
        <f>COVER!T13</f>
        <v>GINOLI &amp; COMPANY LTD</v>
      </c>
    </row>
    <row r="17" spans="1:2" x14ac:dyDescent="0.2">
      <c r="A17" t="s">
        <v>1052</v>
      </c>
      <c r="B17" s="1232" t="str">
        <f>COVER!T15</f>
        <v>MARK D REINKEN</v>
      </c>
    </row>
    <row r="18" spans="1:2" x14ac:dyDescent="0.2">
      <c r="A18" t="s">
        <v>1370</v>
      </c>
      <c r="B18" s="1232" t="str">
        <f>COVER!T17</f>
        <v>7625 N UNIVERSITY, SUITE A</v>
      </c>
    </row>
    <row r="19" spans="1:2" x14ac:dyDescent="0.2">
      <c r="A19" t="s">
        <v>1054</v>
      </c>
      <c r="B19" s="1232" t="str">
        <f>COVER!T25</f>
        <v>MREINKEN@GINOLICPA.COM</v>
      </c>
    </row>
    <row r="20" spans="1:2" x14ac:dyDescent="0.2">
      <c r="A20" t="s">
        <v>1055</v>
      </c>
      <c r="B20" s="1232" t="str">
        <f>COVER!T19</f>
        <v>PEORIA</v>
      </c>
    </row>
    <row r="21" spans="1:2" x14ac:dyDescent="0.2">
      <c r="A21" t="s">
        <v>569</v>
      </c>
      <c r="B21" s="1232" t="str">
        <f>COVER!X19</f>
        <v>IL</v>
      </c>
    </row>
    <row r="22" spans="1:2" x14ac:dyDescent="0.2">
      <c r="A22" t="s">
        <v>1056</v>
      </c>
      <c r="B22" s="1232" t="str">
        <f>COVER!Z19</f>
        <v>61614-8303</v>
      </c>
    </row>
    <row r="23" spans="1:2" x14ac:dyDescent="0.2">
      <c r="A23" t="s">
        <v>1372</v>
      </c>
      <c r="B23" s="1232" t="str">
        <f>COVER!T21</f>
        <v>309-671-2350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1090940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1100489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1100489</v>
      </c>
      <c r="D92" s="14" t="str">
        <f t="shared" si="0"/>
        <v>Error?</v>
      </c>
    </row>
    <row r="93" spans="1:4" x14ac:dyDescent="0.2">
      <c r="A93" s="55">
        <v>32</v>
      </c>
      <c r="B93" s="1232">
        <f>'Assets-Liab 5-6'!C41</f>
        <v>1100489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176420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177436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177436</v>
      </c>
      <c r="D123" s="14" t="str">
        <f t="shared" si="0"/>
        <v>Error?</v>
      </c>
    </row>
    <row r="124" spans="1:4" x14ac:dyDescent="0.2">
      <c r="A124" s="55">
        <v>63</v>
      </c>
      <c r="B124" s="1232">
        <f>'Assets-Liab 5-6'!D41</f>
        <v>177436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6265</v>
      </c>
      <c r="D129" s="14" t="str">
        <f t="shared" si="1"/>
        <v>Error?</v>
      </c>
    </row>
    <row r="130" spans="1:4" x14ac:dyDescent="0.2">
      <c r="A130" s="55">
        <v>69</v>
      </c>
      <c r="B130" s="1232">
        <f>'Assets-Liab 5-6'!E12</f>
        <v>0</v>
      </c>
      <c r="D130" s="14" t="str">
        <f t="shared" si="1"/>
        <v>Error?</v>
      </c>
    </row>
    <row r="131" spans="1:4" x14ac:dyDescent="0.2">
      <c r="A131" s="55">
        <v>70</v>
      </c>
      <c r="B131" s="1232">
        <f>'Assets-Liab 5-6'!E13</f>
        <v>6265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6265</v>
      </c>
      <c r="D140" s="14" t="str">
        <f t="shared" si="1"/>
        <v>Error?</v>
      </c>
    </row>
    <row r="141" spans="1:4" x14ac:dyDescent="0.2">
      <c r="A141" s="55">
        <v>80</v>
      </c>
      <c r="B141" s="1232">
        <f>'Assets-Liab 5-6'!E41</f>
        <v>6265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37041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37277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37277</v>
      </c>
      <c r="D170" s="14" t="str">
        <f t="shared" si="1"/>
        <v>Error?</v>
      </c>
    </row>
    <row r="171" spans="1:4" x14ac:dyDescent="0.2">
      <c r="A171" s="55">
        <v>110</v>
      </c>
      <c r="B171" s="1232">
        <f>'Assets-Liab 5-6'!F41</f>
        <v>37277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63542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64046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50833</v>
      </c>
      <c r="D189" s="14" t="str">
        <f t="shared" si="1"/>
        <v>Error?</v>
      </c>
    </row>
    <row r="190" spans="1:4" x14ac:dyDescent="0.2">
      <c r="A190" s="55">
        <v>129</v>
      </c>
      <c r="B190" s="1232">
        <f>'Assets-Liab 5-6'!G41</f>
        <v>64046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18400</v>
      </c>
      <c r="D273" s="14" t="str">
        <f t="shared" si="3"/>
        <v>Error?</v>
      </c>
    </row>
    <row r="274" spans="1:4" x14ac:dyDescent="0.2">
      <c r="A274" s="55">
        <v>213</v>
      </c>
      <c r="B274" s="1232">
        <f>'Assets-Liab 5-6'!M17</f>
        <v>3898231</v>
      </c>
      <c r="D274" s="14" t="str">
        <f t="shared" si="3"/>
        <v>Error?</v>
      </c>
    </row>
    <row r="275" spans="1:4" x14ac:dyDescent="0.2">
      <c r="A275" s="55">
        <v>214</v>
      </c>
      <c r="B275" s="1232">
        <f>'Assets-Liab 5-6'!M18</f>
        <v>0</v>
      </c>
      <c r="D275" s="14" t="str">
        <f t="shared" si="3"/>
        <v>Error?</v>
      </c>
    </row>
    <row r="276" spans="1:4" x14ac:dyDescent="0.2">
      <c r="A276" s="55">
        <v>215</v>
      </c>
      <c r="B276" s="1232">
        <f>'Assets-Liab 5-6'!M19</f>
        <v>253153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4169784</v>
      </c>
      <c r="C279" s="14" t="s">
        <v>672</v>
      </c>
      <c r="D279" s="14" t="str">
        <f t="shared" si="3"/>
        <v>Error?</v>
      </c>
    </row>
    <row r="280" spans="1:4" x14ac:dyDescent="0.2">
      <c r="A280" s="55">
        <v>219</v>
      </c>
      <c r="B280" s="1232">
        <f>'Assets-Liab 5-6'!M40</f>
        <v>4169784</v>
      </c>
      <c r="D280" s="14" t="str">
        <f t="shared" si="3"/>
        <v>Error?</v>
      </c>
    </row>
    <row r="281" spans="1:4" x14ac:dyDescent="0.2">
      <c r="A281" s="55">
        <v>220</v>
      </c>
      <c r="B281" s="1232">
        <f>'Assets-Liab 5-6'!M41</f>
        <v>4169784</v>
      </c>
      <c r="C281" s="14" t="s">
        <v>672</v>
      </c>
      <c r="D281" s="14" t="str">
        <f t="shared" si="3"/>
        <v>Error?</v>
      </c>
    </row>
    <row r="282" spans="1:4" x14ac:dyDescent="0.2">
      <c r="A282" s="55">
        <v>221</v>
      </c>
      <c r="B282" s="1232">
        <f>'Assets-Liab 5-6'!N21</f>
        <v>6265</v>
      </c>
      <c r="D282" s="14" t="str">
        <f t="shared" si="3"/>
        <v>Error?</v>
      </c>
    </row>
    <row r="283" spans="1:4" x14ac:dyDescent="0.2">
      <c r="A283" s="55">
        <v>222</v>
      </c>
      <c r="B283" s="1232">
        <f>'Assets-Liab 5-6'!N22</f>
        <v>758735</v>
      </c>
      <c r="D283" s="14" t="str">
        <f t="shared" si="3"/>
        <v>Error?</v>
      </c>
    </row>
    <row r="284" spans="1:4" x14ac:dyDescent="0.2">
      <c r="A284" s="55">
        <v>223</v>
      </c>
      <c r="B284" s="1232">
        <f>'Assets-Liab 5-6'!N23</f>
        <v>765000</v>
      </c>
      <c r="C284" s="14" t="s">
        <v>672</v>
      </c>
      <c r="D284" s="14" t="str">
        <f t="shared" si="3"/>
        <v>Error?</v>
      </c>
    </row>
    <row r="285" spans="1:4" x14ac:dyDescent="0.2">
      <c r="A285" s="55">
        <v>224</v>
      </c>
      <c r="B285" s="1232">
        <f>'Assets-Liab 5-6'!N36</f>
        <v>765000</v>
      </c>
      <c r="D285" s="14" t="str">
        <f t="shared" si="3"/>
        <v>Error?</v>
      </c>
    </row>
    <row r="286" spans="1:4" x14ac:dyDescent="0.2">
      <c r="A286" s="83">
        <v>225</v>
      </c>
      <c r="D286" s="14" t="str">
        <f t="shared" si="3"/>
        <v>OK</v>
      </c>
    </row>
    <row r="287" spans="1:4" x14ac:dyDescent="0.2">
      <c r="A287" s="55">
        <v>226</v>
      </c>
      <c r="B287" s="1232">
        <f>'Assets-Liab 5-6'!N37</f>
        <v>765000</v>
      </c>
      <c r="C287" s="14" t="s">
        <v>672</v>
      </c>
      <c r="D287" s="14" t="str">
        <f t="shared" si="3"/>
        <v>Error?</v>
      </c>
    </row>
    <row r="288" spans="1:4" x14ac:dyDescent="0.2">
      <c r="A288" s="55">
        <v>227</v>
      </c>
      <c r="B288" s="1232">
        <f>'Assets-Liab 5-6'!N41</f>
        <v>765000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1039203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46768</v>
      </c>
      <c r="D717" s="14" t="str">
        <f t="shared" si="10"/>
        <v>Error?</v>
      </c>
    </row>
    <row r="718" spans="1:4" x14ac:dyDescent="0.2">
      <c r="A718" s="55">
        <v>657</v>
      </c>
      <c r="B718" s="1232">
        <f>'Expenditures 15-22'!C14</f>
        <v>101696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1538240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42420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42420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97296</v>
      </c>
      <c r="D733" s="14" t="str">
        <f t="shared" si="10"/>
        <v>Error?</v>
      </c>
    </row>
    <row r="734" spans="1:4" x14ac:dyDescent="0.2">
      <c r="A734" s="55">
        <v>673</v>
      </c>
      <c r="B734" s="1232">
        <f>'Expenditures 15-22'!C53</f>
        <v>97296</v>
      </c>
      <c r="C734" s="14" t="s">
        <v>672</v>
      </c>
      <c r="D734" s="14" t="str">
        <f t="shared" si="10"/>
        <v>Error?</v>
      </c>
    </row>
    <row r="735" spans="1:4" x14ac:dyDescent="0.2">
      <c r="A735" s="55">
        <v>674</v>
      </c>
      <c r="B735" s="1232">
        <f>'Expenditures 15-22'!C55</f>
        <v>199720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199720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45240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55103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100343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439779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1978019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243878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12638</v>
      </c>
      <c r="D775" s="14" t="str">
        <f t="shared" si="11"/>
        <v>Error?</v>
      </c>
    </row>
    <row r="776" spans="1:4" x14ac:dyDescent="0.2">
      <c r="A776" s="55">
        <v>715</v>
      </c>
      <c r="B776" s="1232">
        <f>'Expenditures 15-22'!D14</f>
        <v>10750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360071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20379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20379</v>
      </c>
      <c r="C785" s="14" t="s">
        <v>672</v>
      </c>
      <c r="D785" s="14" t="str">
        <f t="shared" si="11"/>
        <v>Error?</v>
      </c>
    </row>
    <row r="786" spans="1:4" x14ac:dyDescent="0.2">
      <c r="A786" s="55">
        <v>725</v>
      </c>
      <c r="B786" s="1232">
        <f>'Expenditures 15-22'!D44</f>
        <v>5772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5772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46561</v>
      </c>
      <c r="D791" s="14" t="str">
        <f t="shared" si="11"/>
        <v>Error?</v>
      </c>
    </row>
    <row r="792" spans="1:4" x14ac:dyDescent="0.2">
      <c r="A792" s="55">
        <v>731</v>
      </c>
      <c r="B792" s="1232">
        <f>'Expenditures 15-22'!D53</f>
        <v>46561</v>
      </c>
      <c r="C792" s="14" t="s">
        <v>672</v>
      </c>
      <c r="D792" s="14" t="str">
        <f t="shared" si="11"/>
        <v>Error?</v>
      </c>
    </row>
    <row r="793" spans="1:4" x14ac:dyDescent="0.2">
      <c r="A793" s="55">
        <v>732</v>
      </c>
      <c r="B793" s="1232">
        <f>'Expenditures 15-22'!D55</f>
        <v>68902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68902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16629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13936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30565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172179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532250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7706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15694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28301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3055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3055</v>
      </c>
      <c r="C843" s="14" t="s">
        <v>672</v>
      </c>
      <c r="D843" s="14" t="str">
        <f t="shared" si="12"/>
        <v>Error?</v>
      </c>
    </row>
    <row r="844" spans="1:4" x14ac:dyDescent="0.2">
      <c r="A844" s="55">
        <v>783</v>
      </c>
      <c r="B844" s="1232">
        <f>'Expenditures 15-22'!E44</f>
        <v>344</v>
      </c>
      <c r="D844" s="14" t="str">
        <f t="shared" si="12"/>
        <v>Error?</v>
      </c>
    </row>
    <row r="845" spans="1:4" x14ac:dyDescent="0.2">
      <c r="A845" s="55">
        <v>784</v>
      </c>
      <c r="B845" s="1232">
        <f>'Expenditures 15-22'!E45</f>
        <v>23531</v>
      </c>
      <c r="D845" s="14" t="str">
        <f t="shared" si="12"/>
        <v>Error?</v>
      </c>
    </row>
    <row r="846" spans="1:4" x14ac:dyDescent="0.2">
      <c r="A846" s="55">
        <v>785</v>
      </c>
      <c r="B846" s="1232">
        <f>'Expenditures 15-22'!E46</f>
        <v>1380</v>
      </c>
      <c r="D846" s="14" t="str">
        <f t="shared" si="12"/>
        <v>Error?</v>
      </c>
    </row>
    <row r="847" spans="1:4" x14ac:dyDescent="0.2">
      <c r="A847" s="55">
        <v>786</v>
      </c>
      <c r="B847" s="1232">
        <f>'Expenditures 15-22'!E47</f>
        <v>25255</v>
      </c>
      <c r="C847" s="14" t="s">
        <v>672</v>
      </c>
      <c r="D847" s="14" t="str">
        <f t="shared" si="12"/>
        <v>Error?</v>
      </c>
    </row>
    <row r="848" spans="1:4" x14ac:dyDescent="0.2">
      <c r="A848" s="55">
        <v>787</v>
      </c>
      <c r="B848" s="1232">
        <f>'Expenditures 15-22'!E49</f>
        <v>10529</v>
      </c>
      <c r="D848" s="14" t="str">
        <f t="shared" si="12"/>
        <v>Error?</v>
      </c>
    </row>
    <row r="849" spans="1:4" x14ac:dyDescent="0.2">
      <c r="A849" s="55">
        <v>788</v>
      </c>
      <c r="B849" s="1232">
        <f>'Expenditures 15-22'!E50</f>
        <v>1993</v>
      </c>
      <c r="D849" s="14" t="str">
        <f t="shared" si="12"/>
        <v>Error?</v>
      </c>
    </row>
    <row r="850" spans="1:4" x14ac:dyDescent="0.2">
      <c r="A850" s="55">
        <v>789</v>
      </c>
      <c r="B850" s="1232">
        <f>'Expenditures 15-22'!E53</f>
        <v>12522</v>
      </c>
      <c r="C850" s="14" t="s">
        <v>672</v>
      </c>
      <c r="D850" s="14" t="str">
        <f t="shared" si="12"/>
        <v>Error?</v>
      </c>
    </row>
    <row r="851" spans="1:4" x14ac:dyDescent="0.2">
      <c r="A851" s="55">
        <v>790</v>
      </c>
      <c r="B851" s="1232">
        <f>'Expenditures 15-22'!E55</f>
        <v>1067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1067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9399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1850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11249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53148</v>
      </c>
      <c r="C871" s="14" t="s">
        <v>672</v>
      </c>
      <c r="D871" s="14" t="str">
        <f t="shared" si="12"/>
        <v>Error?</v>
      </c>
    </row>
    <row r="872" spans="1:4" x14ac:dyDescent="0.2">
      <c r="A872" s="55">
        <v>811</v>
      </c>
      <c r="B872" s="1232">
        <f>'Expenditures 15-22'!E75</f>
        <v>20855</v>
      </c>
      <c r="D872" s="14" t="str">
        <f t="shared" si="12"/>
        <v>Error?</v>
      </c>
    </row>
    <row r="873" spans="1:4" x14ac:dyDescent="0.2">
      <c r="A873" s="55">
        <v>812</v>
      </c>
      <c r="B873" s="1232">
        <f>'Expenditures 15-22'!E114</f>
        <v>298554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34701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149</v>
      </c>
      <c r="D891" s="14" t="str">
        <f t="shared" si="12"/>
        <v>Error?</v>
      </c>
    </row>
    <row r="892" spans="1:4" x14ac:dyDescent="0.2">
      <c r="A892" s="55">
        <v>831</v>
      </c>
      <c r="B892" s="1232">
        <f>'Expenditures 15-22'!F14</f>
        <v>14685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49819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1429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1429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1059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1059</v>
      </c>
      <c r="C905" s="14" t="s">
        <v>672</v>
      </c>
      <c r="D905" s="14" t="str">
        <f t="shared" si="13"/>
        <v>Error?</v>
      </c>
    </row>
    <row r="906" spans="1:4" x14ac:dyDescent="0.2">
      <c r="A906" s="55">
        <v>845</v>
      </c>
      <c r="B906" s="1232">
        <f>'Expenditures 15-22'!F49</f>
        <v>872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872</v>
      </c>
      <c r="C908" s="14" t="s">
        <v>672</v>
      </c>
      <c r="D908" s="14" t="str">
        <f t="shared" si="13"/>
        <v>Error?</v>
      </c>
    </row>
    <row r="909" spans="1:4" x14ac:dyDescent="0.2">
      <c r="A909" s="55">
        <v>848</v>
      </c>
      <c r="B909" s="1232">
        <f>'Expenditures 15-22'!F55</f>
        <v>308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89049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89611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93279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143098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13425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13425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13425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4059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1270</v>
      </c>
      <c r="D1007" s="14" t="str">
        <f t="shared" si="14"/>
        <v>Error?</v>
      </c>
    </row>
    <row r="1008" spans="1:4" x14ac:dyDescent="0.2">
      <c r="A1008" s="55">
        <v>947</v>
      </c>
      <c r="B1008" s="1232">
        <f>'Expenditures 15-22'!H14</f>
        <v>18728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24057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400</v>
      </c>
      <c r="C1021" s="14" t="s">
        <v>672</v>
      </c>
      <c r="D1021" s="14" t="str">
        <f t="shared" si="14"/>
        <v>Error?</v>
      </c>
    </row>
    <row r="1022" spans="1:4" x14ac:dyDescent="0.2">
      <c r="A1022" s="55">
        <v>961</v>
      </c>
      <c r="B1022" s="1232">
        <f>'Expenditures 15-22'!H49</f>
        <v>5218</v>
      </c>
      <c r="D1022" s="14" t="str">
        <f t="shared" si="14"/>
        <v>Error?</v>
      </c>
    </row>
    <row r="1023" spans="1:4" x14ac:dyDescent="0.2">
      <c r="A1023" s="55">
        <v>962</v>
      </c>
      <c r="B1023" s="1232">
        <f>'Expenditures 15-22'!H50</f>
        <v>1690</v>
      </c>
      <c r="D1023" s="14" t="str">
        <f t="shared" ref="D1023:D1086" si="15">IF(ISBLANK(B1023),"OK",IF(A1023-B1023=0,"OK","Error?"))</f>
        <v>Error?</v>
      </c>
    </row>
    <row r="1024" spans="1:4" x14ac:dyDescent="0.2">
      <c r="A1024" s="55">
        <v>963</v>
      </c>
      <c r="B1024" s="1232">
        <f>'Expenditures 15-22'!H53</f>
        <v>6908</v>
      </c>
      <c r="C1024" s="14" t="s">
        <v>672</v>
      </c>
      <c r="D1024" s="14" t="str">
        <f t="shared" si="15"/>
        <v>Error?</v>
      </c>
    </row>
    <row r="1025" spans="1:4" x14ac:dyDescent="0.2">
      <c r="A1025" s="55">
        <v>964</v>
      </c>
      <c r="B1025" s="1232">
        <f>'Expenditures 15-22'!H55</f>
        <v>840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840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26239</v>
      </c>
      <c r="D1041" s="14" t="str">
        <f t="shared" si="15"/>
        <v>Error?</v>
      </c>
    </row>
    <row r="1042" spans="1:4" x14ac:dyDescent="0.2">
      <c r="A1042" s="83">
        <v>981</v>
      </c>
      <c r="D1042" s="14" t="str">
        <f t="shared" si="15"/>
        <v>OK</v>
      </c>
    </row>
    <row r="1043" spans="1:4" x14ac:dyDescent="0.2">
      <c r="A1043" s="55">
        <v>982</v>
      </c>
      <c r="B1043" s="1232">
        <f>'Expenditures 15-22'!H72</f>
        <v>26239</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34822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322561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381440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1342972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60825</v>
      </c>
      <c r="C1105" s="14" t="s">
        <v>672</v>
      </c>
      <c r="D1105" s="14" t="str">
        <f t="shared" si="16"/>
        <v>Error?</v>
      </c>
    </row>
    <row r="1106" spans="1:4" x14ac:dyDescent="0.2">
      <c r="A1106" s="55">
        <v>1045</v>
      </c>
      <c r="B1106" s="1232">
        <f>'Expenditures 15-22'!K14</f>
        <v>161553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2013913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62799</v>
      </c>
      <c r="C1110" s="14" t="s">
        <v>672</v>
      </c>
      <c r="D1110" s="14" t="str">
        <f t="shared" si="16"/>
        <v>Error?</v>
      </c>
    </row>
    <row r="1111" spans="1:4" x14ac:dyDescent="0.2">
      <c r="A1111" s="55">
        <v>1050</v>
      </c>
      <c r="B1111" s="1232">
        <f>'Expenditures 15-22'!K38</f>
        <v>4484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67283</v>
      </c>
      <c r="C1115" s="14" t="s">
        <v>672</v>
      </c>
      <c r="D1115" s="14" t="str">
        <f t="shared" si="16"/>
        <v>Error?</v>
      </c>
    </row>
    <row r="1116" spans="1:4" x14ac:dyDescent="0.2">
      <c r="A1116" s="55">
        <v>1055</v>
      </c>
      <c r="B1116" s="1232">
        <f>'Expenditures 15-22'!K44</f>
        <v>6116</v>
      </c>
      <c r="C1116" s="14" t="s">
        <v>672</v>
      </c>
      <c r="D1116" s="14" t="str">
        <f t="shared" si="16"/>
        <v>Error?</v>
      </c>
    </row>
    <row r="1117" spans="1:4" x14ac:dyDescent="0.2">
      <c r="A1117" s="55">
        <v>1056</v>
      </c>
      <c r="B1117" s="1232">
        <f>'Expenditures 15-22'!K45</f>
        <v>24990</v>
      </c>
      <c r="C1117" s="14" t="s">
        <v>672</v>
      </c>
      <c r="D1117" s="14" t="str">
        <f t="shared" si="16"/>
        <v>Error?</v>
      </c>
    </row>
    <row r="1118" spans="1:4" x14ac:dyDescent="0.2">
      <c r="A1118" s="55">
        <v>1057</v>
      </c>
      <c r="B1118" s="1232">
        <f>'Expenditures 15-22'!K46</f>
        <v>1380</v>
      </c>
      <c r="C1118" s="14" t="s">
        <v>672</v>
      </c>
      <c r="D1118" s="14" t="str">
        <f t="shared" si="16"/>
        <v>Error?</v>
      </c>
    </row>
    <row r="1119" spans="1:4" x14ac:dyDescent="0.2">
      <c r="A1119" s="55">
        <v>1058</v>
      </c>
      <c r="B1119" s="1232">
        <f>'Expenditures 15-22'!K47</f>
        <v>32486</v>
      </c>
      <c r="C1119" s="14" t="s">
        <v>672</v>
      </c>
      <c r="D1119" s="14" t="str">
        <f t="shared" si="16"/>
        <v>Error?</v>
      </c>
    </row>
    <row r="1120" spans="1:4" x14ac:dyDescent="0.2">
      <c r="A1120" s="55">
        <v>1059</v>
      </c>
      <c r="B1120" s="1232">
        <f>'Expenditures 15-22'!K49</f>
        <v>16619</v>
      </c>
      <c r="C1120" s="14" t="s">
        <v>672</v>
      </c>
      <c r="D1120" s="14" t="str">
        <f t="shared" si="16"/>
        <v>Error?</v>
      </c>
    </row>
    <row r="1121" spans="1:4" x14ac:dyDescent="0.2">
      <c r="A1121" s="55">
        <v>1060</v>
      </c>
      <c r="B1121" s="1232">
        <f>'Expenditures 15-22'!K50</f>
        <v>147540</v>
      </c>
      <c r="C1121" s="14" t="s">
        <v>672</v>
      </c>
      <c r="D1121" s="14" t="str">
        <f t="shared" si="16"/>
        <v>Error?</v>
      </c>
    </row>
    <row r="1122" spans="1:4" x14ac:dyDescent="0.2">
      <c r="A1122" s="55">
        <v>1061</v>
      </c>
      <c r="B1122" s="1232">
        <f>'Expenditures 15-22'!K53</f>
        <v>164159</v>
      </c>
      <c r="C1122" s="14" t="s">
        <v>672</v>
      </c>
      <c r="D1122" s="14" t="str">
        <f t="shared" si="16"/>
        <v>Error?</v>
      </c>
    </row>
    <row r="1123" spans="1:4" x14ac:dyDescent="0.2">
      <c r="A1123" s="55">
        <v>1062</v>
      </c>
      <c r="B1123" s="1232">
        <f>'Expenditures 15-22'!K55</f>
        <v>270837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270837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71830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160373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232203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26239</v>
      </c>
      <c r="C1139" s="14" t="s">
        <v>672</v>
      </c>
      <c r="D1139" s="14" t="str">
        <f t="shared" si="16"/>
        <v>Error?</v>
      </c>
    </row>
    <row r="1140" spans="1:4" x14ac:dyDescent="0.2">
      <c r="A1140" s="83">
        <v>1079</v>
      </c>
      <c r="D1140" s="14" t="str">
        <f t="shared" si="16"/>
        <v>OK</v>
      </c>
    </row>
    <row r="1141" spans="1:4" x14ac:dyDescent="0.2">
      <c r="A1141" s="55">
        <v>1080</v>
      </c>
      <c r="B1141" s="1232">
        <f>'Expenditures 15-22'!K72</f>
        <v>26239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793207</v>
      </c>
      <c r="C1143" s="14" t="s">
        <v>672</v>
      </c>
      <c r="D1143" s="14" t="str">
        <f t="shared" si="16"/>
        <v>Error?</v>
      </c>
    </row>
    <row r="1144" spans="1:4" x14ac:dyDescent="0.2">
      <c r="A1144" s="55">
        <v>1083</v>
      </c>
      <c r="B1144" s="1232">
        <f>'Expenditures 15-22'!K75</f>
        <v>20855</v>
      </c>
      <c r="C1144" s="14" t="s">
        <v>672</v>
      </c>
      <c r="D1144" s="14" t="str">
        <f t="shared" si="16"/>
        <v>Error?</v>
      </c>
    </row>
    <row r="1145" spans="1:4" x14ac:dyDescent="0.2">
      <c r="A1145" s="55">
        <v>1084</v>
      </c>
      <c r="B1145" s="1232">
        <f>'Expenditures 15-22'!K102</f>
        <v>518811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3346786</v>
      </c>
      <c r="C1152" s="14" t="s">
        <v>672</v>
      </c>
      <c r="D1152" s="14" t="str">
        <f t="shared" si="17"/>
        <v>Error?</v>
      </c>
    </row>
    <row r="1153" spans="1:4" x14ac:dyDescent="0.2">
      <c r="A1153" s="55">
        <v>1092</v>
      </c>
      <c r="B1153" s="1232">
        <f>'Expenditures 15-22'!K115</f>
        <v>-202547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138048</v>
      </c>
      <c r="D1221" s="14" t="str">
        <f t="shared" si="18"/>
        <v>Error?</v>
      </c>
    </row>
    <row r="1222" spans="1:4" x14ac:dyDescent="0.2">
      <c r="A1222" s="83">
        <v>1161</v>
      </c>
      <c r="D1222" s="14" t="str">
        <f t="shared" si="18"/>
        <v>OK</v>
      </c>
    </row>
    <row r="1223" spans="1:4" x14ac:dyDescent="0.2">
      <c r="A1223" s="55">
        <v>1162</v>
      </c>
      <c r="B1223" s="1232">
        <f>'Expenditures 15-22'!C127</f>
        <v>138048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138048</v>
      </c>
      <c r="C1225" s="14" t="s">
        <v>672</v>
      </c>
      <c r="D1225" s="14" t="str">
        <f t="shared" si="18"/>
        <v>Error?</v>
      </c>
    </row>
    <row r="1226" spans="1:4" x14ac:dyDescent="0.2">
      <c r="A1226" s="55">
        <v>1165</v>
      </c>
      <c r="B1226" s="1232">
        <f>'Expenditures 15-22'!C150</f>
        <v>138048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21607</v>
      </c>
      <c r="D1229" s="14" t="str">
        <f t="shared" si="18"/>
        <v>Error?</v>
      </c>
    </row>
    <row r="1230" spans="1:4" x14ac:dyDescent="0.2">
      <c r="A1230" s="83">
        <v>1169</v>
      </c>
      <c r="D1230" s="14" t="str">
        <f t="shared" si="18"/>
        <v>OK</v>
      </c>
    </row>
    <row r="1231" spans="1:4" x14ac:dyDescent="0.2">
      <c r="A1231" s="55">
        <v>1170</v>
      </c>
      <c r="B1231" s="1232">
        <f>'Expenditures 15-22'!D127</f>
        <v>21607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21607</v>
      </c>
      <c r="C1233" s="14" t="s">
        <v>672</v>
      </c>
      <c r="D1233" s="14" t="str">
        <f t="shared" si="18"/>
        <v>Error?</v>
      </c>
    </row>
    <row r="1234" spans="1:4" x14ac:dyDescent="0.2">
      <c r="A1234" s="55">
        <v>1173</v>
      </c>
      <c r="B1234" s="1232">
        <f>'Expenditures 15-22'!D150</f>
        <v>21607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46297</v>
      </c>
      <c r="D1237" s="14" t="str">
        <f t="shared" si="18"/>
        <v>Error?</v>
      </c>
    </row>
    <row r="1238" spans="1:4" x14ac:dyDescent="0.2">
      <c r="A1238" s="83">
        <v>1177</v>
      </c>
      <c r="D1238" s="14" t="str">
        <f t="shared" si="18"/>
        <v>OK</v>
      </c>
    </row>
    <row r="1239" spans="1:4" x14ac:dyDescent="0.2">
      <c r="A1239" s="55">
        <v>1178</v>
      </c>
      <c r="B1239" s="1232">
        <f>'Expenditures 15-22'!E127</f>
        <v>46297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46297</v>
      </c>
      <c r="C1241" s="14" t="s">
        <v>672</v>
      </c>
      <c r="D1241" s="14" t="str">
        <f t="shared" si="18"/>
        <v>Error?</v>
      </c>
    </row>
    <row r="1242" spans="1:4" x14ac:dyDescent="0.2">
      <c r="A1242" s="55">
        <v>1181</v>
      </c>
      <c r="B1242" s="1232">
        <f>'Expenditures 15-22'!E150</f>
        <v>51569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84886</v>
      </c>
      <c r="D1245" s="14" t="str">
        <f t="shared" si="18"/>
        <v>Error?</v>
      </c>
    </row>
    <row r="1246" spans="1:4" x14ac:dyDescent="0.2">
      <c r="A1246" s="83">
        <v>1185</v>
      </c>
      <c r="D1246" s="14" t="str">
        <f t="shared" si="18"/>
        <v>OK</v>
      </c>
    </row>
    <row r="1247" spans="1:4" x14ac:dyDescent="0.2">
      <c r="A1247" s="55">
        <v>1186</v>
      </c>
      <c r="B1247" s="1232">
        <f>'Expenditures 15-22'!F127</f>
        <v>84886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84886</v>
      </c>
      <c r="C1249" s="14" t="s">
        <v>672</v>
      </c>
      <c r="D1249" s="14" t="str">
        <f t="shared" si="18"/>
        <v>Error?</v>
      </c>
    </row>
    <row r="1250" spans="1:4" x14ac:dyDescent="0.2">
      <c r="A1250" s="55">
        <v>1189</v>
      </c>
      <c r="B1250" s="1232">
        <f>'Expenditures 15-22'!F150</f>
        <v>84886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2795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2795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2795</v>
      </c>
      <c r="C1258" s="14" t="s">
        <v>672</v>
      </c>
      <c r="D1258" s="14" t="str">
        <f t="shared" si="18"/>
        <v>Error?</v>
      </c>
    </row>
    <row r="1259" spans="1:4" x14ac:dyDescent="0.2">
      <c r="A1259" s="55">
        <v>1198</v>
      </c>
      <c r="B1259" s="1232">
        <f>'Expenditures 15-22'!G150</f>
        <v>2795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293633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293633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293633</v>
      </c>
      <c r="C1281" s="14" t="s">
        <v>672</v>
      </c>
      <c r="D1281" s="14" t="str">
        <f t="shared" si="19"/>
        <v>Error?</v>
      </c>
    </row>
    <row r="1282" spans="1:4" x14ac:dyDescent="0.2">
      <c r="A1282" s="55">
        <v>1221</v>
      </c>
      <c r="B1282" s="1232">
        <f>'Expenditures 15-22'!K138</f>
        <v>5272</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298905</v>
      </c>
      <c r="C1288" s="14" t="s">
        <v>672</v>
      </c>
      <c r="D1288" s="14" t="str">
        <f t="shared" si="19"/>
        <v>Error?</v>
      </c>
    </row>
    <row r="1289" spans="1:4" x14ac:dyDescent="0.2">
      <c r="A1289" s="55">
        <v>1228</v>
      </c>
      <c r="B1289" s="1232">
        <f>'Expenditures 15-22'!K151</f>
        <v>3614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27135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267635</v>
      </c>
      <c r="C1317" s="14" t="s">
        <v>672</v>
      </c>
      <c r="D1317" s="14" t="str">
        <f t="shared" si="19"/>
        <v>Error?</v>
      </c>
    </row>
    <row r="1318" spans="1:4" x14ac:dyDescent="0.2">
      <c r="A1318" s="55">
        <v>1257</v>
      </c>
      <c r="B1318" s="1232">
        <f>'Expenditures 15-22'!H168</f>
        <v>267635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27135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267635</v>
      </c>
      <c r="C1331" s="14" t="s">
        <v>672</v>
      </c>
      <c r="D1331" s="14" t="str">
        <f t="shared" si="19"/>
        <v>Error?</v>
      </c>
    </row>
    <row r="1332" spans="1:4" x14ac:dyDescent="0.2">
      <c r="A1332" s="55">
        <v>1271</v>
      </c>
      <c r="B1332" s="1232">
        <f>'Expenditures 15-22'!K168</f>
        <v>267635</v>
      </c>
      <c r="C1332" s="14" t="s">
        <v>672</v>
      </c>
      <c r="D1332" s="14" t="str">
        <f t="shared" si="19"/>
        <v>Error?</v>
      </c>
    </row>
    <row r="1333" spans="1:4" x14ac:dyDescent="0.2">
      <c r="A1333" s="55">
        <v>1272</v>
      </c>
      <c r="B1333" s="1232">
        <f>'Expenditures 15-22'!K169</f>
        <v>1560</v>
      </c>
      <c r="C1333" s="14" t="s">
        <v>672</v>
      </c>
      <c r="D1333" s="14" t="str">
        <f t="shared" si="19"/>
        <v>Error?</v>
      </c>
    </row>
    <row r="1334" spans="1:4" x14ac:dyDescent="0.2">
      <c r="A1334" s="83">
        <v>1273</v>
      </c>
      <c r="D1334" s="14" t="str">
        <f t="shared" si="19"/>
        <v>OK</v>
      </c>
    </row>
    <row r="1335" spans="1:4" x14ac:dyDescent="0.2">
      <c r="A1335" s="55">
        <v>1274</v>
      </c>
      <c r="B1335" s="1232">
        <f>'Expenditures 15-22'!C176</f>
        <v>189847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189847</v>
      </c>
      <c r="C1339" s="14" t="s">
        <v>672</v>
      </c>
      <c r="D1339" s="14" t="str">
        <f t="shared" si="19"/>
        <v>Error?</v>
      </c>
    </row>
    <row r="1340" spans="1:4" x14ac:dyDescent="0.2">
      <c r="A1340" s="55">
        <v>1279</v>
      </c>
      <c r="B1340" s="1232">
        <f>'Expenditures 15-22'!C204</f>
        <v>189847</v>
      </c>
      <c r="C1340" s="14" t="s">
        <v>672</v>
      </c>
      <c r="D1340" s="14" t="str">
        <f t="shared" si="19"/>
        <v>Error?</v>
      </c>
    </row>
    <row r="1341" spans="1:4" x14ac:dyDescent="0.2">
      <c r="A1341" s="55">
        <v>1280</v>
      </c>
      <c r="B1341" s="1232">
        <f>'Expenditures 15-22'!D176</f>
        <v>7029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7029</v>
      </c>
      <c r="C1345" s="14" t="s">
        <v>672</v>
      </c>
      <c r="D1345" s="14" t="str">
        <f t="shared" si="20"/>
        <v>Error?</v>
      </c>
    </row>
    <row r="1346" spans="1:4" x14ac:dyDescent="0.2">
      <c r="A1346" s="55">
        <v>1285</v>
      </c>
      <c r="B1346" s="1232">
        <f>'Expenditures 15-22'!D204</f>
        <v>7029</v>
      </c>
      <c r="C1346" s="14" t="s">
        <v>672</v>
      </c>
      <c r="D1346" s="14" t="str">
        <f t="shared" si="20"/>
        <v>Error?</v>
      </c>
    </row>
    <row r="1347" spans="1:4" x14ac:dyDescent="0.2">
      <c r="A1347" s="55">
        <v>1286</v>
      </c>
      <c r="B1347" s="1232">
        <f>'Expenditures 15-22'!E176</f>
        <v>117531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117531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117531</v>
      </c>
      <c r="C1353" s="14" t="s">
        <v>672</v>
      </c>
      <c r="D1353" s="14" t="str">
        <f t="shared" si="20"/>
        <v>Error?</v>
      </c>
    </row>
    <row r="1354" spans="1:4" x14ac:dyDescent="0.2">
      <c r="A1354" s="55">
        <v>1293</v>
      </c>
      <c r="B1354" s="1232">
        <f>'Expenditures 15-22'!F176</f>
        <v>31347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31347</v>
      </c>
      <c r="C1358" s="14" t="s">
        <v>672</v>
      </c>
      <c r="D1358" s="14" t="str">
        <f t="shared" si="20"/>
        <v>Error?</v>
      </c>
    </row>
    <row r="1359" spans="1:4" x14ac:dyDescent="0.2">
      <c r="A1359" s="55">
        <v>1298</v>
      </c>
      <c r="B1359" s="1232">
        <f>'Expenditures 15-22'!F204</f>
        <v>31347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224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224</v>
      </c>
      <c r="C1376" s="14" t="s">
        <v>672</v>
      </c>
      <c r="D1376" s="14" t="str">
        <f t="shared" si="20"/>
        <v>Error?</v>
      </c>
    </row>
    <row r="1377" spans="1:4" x14ac:dyDescent="0.2">
      <c r="A1377" s="55">
        <v>1316</v>
      </c>
      <c r="B1377" s="1232">
        <f>'Expenditures 15-22'!K176</f>
        <v>345978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345978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345978</v>
      </c>
      <c r="C1388" s="14" t="s">
        <v>672</v>
      </c>
      <c r="D1388" s="14" t="str">
        <f t="shared" si="20"/>
        <v>Error?</v>
      </c>
    </row>
    <row r="1389" spans="1:4" x14ac:dyDescent="0.2">
      <c r="A1389" s="55">
        <v>1328</v>
      </c>
      <c r="B1389" s="1232">
        <f>'Expenditures 15-22'!K205</f>
        <v>5969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720</v>
      </c>
      <c r="D1407" s="14" t="str">
        <f t="shared" ref="D1407:D1470" si="21">IF(ISBLANK(B1407),"OK",IF(A1407-B1407=0,"OK","Error?"))</f>
        <v>Error?</v>
      </c>
    </row>
    <row r="1408" spans="1:4" x14ac:dyDescent="0.2">
      <c r="A1408" s="55">
        <v>1347</v>
      </c>
      <c r="B1408" s="1232">
        <f>'Expenditures 15-22'!D217</f>
        <v>4911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51032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1714</v>
      </c>
      <c r="D1423" s="14" t="str">
        <f t="shared" si="21"/>
        <v>Error?</v>
      </c>
    </row>
    <row r="1424" spans="1:4" x14ac:dyDescent="0.2">
      <c r="A1424" s="55">
        <v>1363</v>
      </c>
      <c r="B1424" s="1232">
        <f>'Expenditures 15-22'!D251</f>
        <v>4174</v>
      </c>
      <c r="C1424" s="14" t="s">
        <v>672</v>
      </c>
      <c r="D1424" s="14" t="str">
        <f t="shared" si="21"/>
        <v>Error?</v>
      </c>
    </row>
    <row r="1425" spans="1:4" x14ac:dyDescent="0.2">
      <c r="A1425" s="55">
        <v>1364</v>
      </c>
      <c r="B1425" s="1232">
        <f>'Expenditures 15-22'!D253</f>
        <v>17482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17482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27208</v>
      </c>
      <c r="D1431" s="14" t="str">
        <f t="shared" si="21"/>
        <v>Error?</v>
      </c>
    </row>
    <row r="1432" spans="1:4" x14ac:dyDescent="0.2">
      <c r="A1432" s="55">
        <v>1371</v>
      </c>
      <c r="B1432" s="1232">
        <f>'Expenditures 15-22'!D261</f>
        <v>34538</v>
      </c>
      <c r="D1432" s="14" t="str">
        <f t="shared" si="21"/>
        <v>Error?</v>
      </c>
    </row>
    <row r="1433" spans="1:4" x14ac:dyDescent="0.2">
      <c r="A1433" s="55">
        <v>1372</v>
      </c>
      <c r="B1433" s="1232">
        <f>'Expenditures 15-22'!D262</f>
        <v>11465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82403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104164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155196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720</v>
      </c>
      <c r="C1471" s="14" t="s">
        <v>672</v>
      </c>
      <c r="D1471" s="14" t="str">
        <f t="shared" ref="D1471:D1534" si="22">IF(ISBLANK(B1471),"OK",IF(A1471-B1471=0,"OK","Error?"))</f>
        <v>Error?</v>
      </c>
    </row>
    <row r="1472" spans="1:4" x14ac:dyDescent="0.2">
      <c r="A1472" s="55">
        <v>1411</v>
      </c>
      <c r="B1472" s="1232">
        <f>'Expenditures 15-22'!K217</f>
        <v>4911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51032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1714</v>
      </c>
      <c r="C1487" s="14" t="s">
        <v>672</v>
      </c>
      <c r="D1487" s="14" t="str">
        <f t="shared" si="22"/>
        <v>Error?</v>
      </c>
    </row>
    <row r="1488" spans="1:4" x14ac:dyDescent="0.2">
      <c r="A1488" s="55">
        <v>1427</v>
      </c>
      <c r="B1488" s="1232">
        <f>'Expenditures 15-22'!K251</f>
        <v>4174</v>
      </c>
      <c r="C1488" s="14" t="s">
        <v>672</v>
      </c>
      <c r="D1488" s="14" t="str">
        <f t="shared" si="22"/>
        <v>Error?</v>
      </c>
    </row>
    <row r="1489" spans="1:4" x14ac:dyDescent="0.2">
      <c r="A1489" s="55">
        <v>1428</v>
      </c>
      <c r="B1489" s="1232">
        <f>'Expenditures 15-22'!K253</f>
        <v>17482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17482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27208</v>
      </c>
      <c r="C1495" s="14" t="s">
        <v>672</v>
      </c>
      <c r="D1495" s="14" t="str">
        <f t="shared" si="22"/>
        <v>Error?</v>
      </c>
    </row>
    <row r="1496" spans="1:4" x14ac:dyDescent="0.2">
      <c r="A1496" s="55">
        <v>1435</v>
      </c>
      <c r="B1496" s="1232">
        <f>'Expenditures 15-22'!K261</f>
        <v>34538</v>
      </c>
      <c r="C1496" s="14" t="s">
        <v>672</v>
      </c>
      <c r="D1496" s="14" t="str">
        <f t="shared" si="22"/>
        <v>Error?</v>
      </c>
    </row>
    <row r="1497" spans="1:4" x14ac:dyDescent="0.2">
      <c r="A1497" s="55">
        <v>1436</v>
      </c>
      <c r="B1497" s="1232">
        <f>'Expenditures 15-22'!K262</f>
        <v>11465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82403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104164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155196</v>
      </c>
      <c r="C1517" s="14" t="s">
        <v>672</v>
      </c>
      <c r="D1517" s="14" t="str">
        <f t="shared" si="22"/>
        <v>Error?</v>
      </c>
    </row>
    <row r="1518" spans="1:4" x14ac:dyDescent="0.2">
      <c r="A1518" s="55">
        <v>1457</v>
      </c>
      <c r="B1518" s="1232">
        <f>'Expenditures 15-22'!K289</f>
        <v>16818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1303036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1100489</v>
      </c>
      <c r="C1630" s="14" t="s">
        <v>672</v>
      </c>
      <c r="D1630" s="14" t="str">
        <f t="shared" si="24"/>
        <v>Error?</v>
      </c>
    </row>
    <row r="1631" spans="1:4" x14ac:dyDescent="0.2">
      <c r="A1631" s="55">
        <v>1570</v>
      </c>
      <c r="B1631" s="1232">
        <f>'Acct Summary 7-8'!D79</f>
        <v>173822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177436</v>
      </c>
      <c r="C1644" s="14" t="s">
        <v>672</v>
      </c>
      <c r="D1644" s="14" t="str">
        <f t="shared" si="24"/>
        <v>Error?</v>
      </c>
    </row>
    <row r="1645" spans="1:4" x14ac:dyDescent="0.2">
      <c r="A1645" s="55">
        <v>1584</v>
      </c>
      <c r="B1645" s="1232">
        <f>'Acct Summary 7-8'!E79</f>
        <v>4705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6265</v>
      </c>
      <c r="C1658" s="14" t="s">
        <v>672</v>
      </c>
      <c r="D1658" s="14" t="str">
        <f t="shared" si="24"/>
        <v>Error?</v>
      </c>
    </row>
    <row r="1659" spans="1:4" x14ac:dyDescent="0.2">
      <c r="A1659" s="55">
        <v>1598</v>
      </c>
      <c r="B1659" s="1232">
        <f>'Acct Summary 7-8'!F79</f>
        <v>31308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37277</v>
      </c>
      <c r="C1672" s="14" t="s">
        <v>672</v>
      </c>
      <c r="D1672" s="14" t="str">
        <f t="shared" si="25"/>
        <v>Error?</v>
      </c>
    </row>
    <row r="1673" spans="1:4" x14ac:dyDescent="0.2">
      <c r="A1673" s="55">
        <v>1612</v>
      </c>
      <c r="B1673" s="1232">
        <f>'Acct Summary 7-8'!G79</f>
        <v>47228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64046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1611648</v>
      </c>
      <c r="C1744" s="14" t="s">
        <v>672</v>
      </c>
      <c r="D1744" s="14" t="str">
        <f t="shared" si="26"/>
        <v>Error?</v>
      </c>
    </row>
    <row r="1745" spans="1:5" x14ac:dyDescent="0.2">
      <c r="A1745" s="55">
        <v>1684</v>
      </c>
      <c r="B1745" s="1232">
        <f>'Tax Sched 24'!B5</f>
        <v>280817</v>
      </c>
      <c r="C1745" s="14" t="s">
        <v>672</v>
      </c>
      <c r="D1745" s="14" t="str">
        <f t="shared" si="26"/>
        <v>Error?</v>
      </c>
    </row>
    <row r="1746" spans="1:5" x14ac:dyDescent="0.2">
      <c r="A1746" s="55">
        <v>1685</v>
      </c>
      <c r="B1746" s="1232">
        <f>'Tax Sched 24'!B6</f>
        <v>268885</v>
      </c>
      <c r="C1746" s="14" t="s">
        <v>672</v>
      </c>
      <c r="D1746" s="14" t="str">
        <f t="shared" si="26"/>
        <v>Error?</v>
      </c>
    </row>
    <row r="1747" spans="1:5" x14ac:dyDescent="0.2">
      <c r="A1747" s="55">
        <v>1686</v>
      </c>
      <c r="B1747" s="1232">
        <f>'Tax Sched 24'!B7</f>
        <v>97676</v>
      </c>
      <c r="C1747" s="14" t="s">
        <v>672</v>
      </c>
      <c r="D1747" s="14" t="str">
        <f t="shared" si="26"/>
        <v>Error?</v>
      </c>
    </row>
    <row r="1748" spans="1:5" x14ac:dyDescent="0.2">
      <c r="A1748" s="55">
        <v>1687</v>
      </c>
      <c r="B1748" s="1232">
        <f>'Tax Sched 24'!B8</f>
        <v>103429</v>
      </c>
      <c r="C1748" s="14" t="s">
        <v>672</v>
      </c>
      <c r="D1748" s="14" t="str">
        <f t="shared" si="26"/>
        <v>Error?</v>
      </c>
    </row>
    <row r="1749" spans="1:5" x14ac:dyDescent="0.2">
      <c r="A1749" s="55">
        <v>1688</v>
      </c>
      <c r="B1749" s="1232">
        <f>'Tax Sched 24'!B10</f>
        <v>24418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198960</v>
      </c>
      <c r="C1752" s="14" t="s">
        <v>672</v>
      </c>
      <c r="D1752" s="14" t="str">
        <f t="shared" si="26"/>
        <v>Error?</v>
      </c>
    </row>
    <row r="1753" spans="1:5" x14ac:dyDescent="0.2">
      <c r="A1753" s="55">
        <v>1692</v>
      </c>
      <c r="B1753" s="1232">
        <f>'Tax Sched 24'!B12</f>
        <v>24418</v>
      </c>
      <c r="C1753" s="14" t="s">
        <v>672</v>
      </c>
      <c r="D1753" s="14" t="str">
        <f t="shared" si="26"/>
        <v>Error?</v>
      </c>
    </row>
    <row r="1754" spans="1:5" x14ac:dyDescent="0.2">
      <c r="A1754" s="55">
        <v>1693</v>
      </c>
      <c r="B1754" s="1232">
        <f>'Tax Sched 24'!B14</f>
        <v>19534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2718606</v>
      </c>
      <c r="C1759" s="14" t="s">
        <v>672</v>
      </c>
      <c r="D1759" s="14" t="str">
        <f t="shared" si="26"/>
        <v>Error?</v>
      </c>
    </row>
    <row r="1760" spans="1:5" x14ac:dyDescent="0.2">
      <c r="A1760" s="55">
        <v>1699</v>
      </c>
      <c r="B1760" s="1232">
        <f>'Tax Sched 24'!D4</f>
        <v>1611648</v>
      </c>
      <c r="C1760" s="14" t="s">
        <v>672</v>
      </c>
      <c r="D1760" s="14" t="str">
        <f t="shared" si="26"/>
        <v>Error?</v>
      </c>
    </row>
    <row r="1761" spans="1:5" x14ac:dyDescent="0.2">
      <c r="A1761" s="55">
        <v>1700</v>
      </c>
      <c r="B1761" s="1232">
        <f>'Tax Sched 24'!D5</f>
        <v>280817</v>
      </c>
      <c r="C1761" s="14" t="s">
        <v>672</v>
      </c>
      <c r="D1761" s="14" t="str">
        <f t="shared" si="26"/>
        <v>Error?</v>
      </c>
    </row>
    <row r="1762" spans="1:5" s="80" customFormat="1" x14ac:dyDescent="0.2">
      <c r="A1762" s="55">
        <v>1701</v>
      </c>
      <c r="B1762" s="1232">
        <f>'Tax Sched 24'!D6</f>
        <v>268885</v>
      </c>
      <c r="C1762" s="14" t="s">
        <v>672</v>
      </c>
      <c r="D1762" s="14" t="str">
        <f t="shared" si="26"/>
        <v>Error?</v>
      </c>
      <c r="E1762" s="81"/>
    </row>
    <row r="1763" spans="1:5" x14ac:dyDescent="0.2">
      <c r="A1763" s="55">
        <v>1702</v>
      </c>
      <c r="B1763" s="1232">
        <f>'Tax Sched 24'!D7</f>
        <v>97676</v>
      </c>
      <c r="C1763" s="14" t="s">
        <v>672</v>
      </c>
      <c r="D1763" s="14" t="str">
        <f t="shared" si="26"/>
        <v>Error?</v>
      </c>
    </row>
    <row r="1764" spans="1:5" x14ac:dyDescent="0.2">
      <c r="A1764" s="55">
        <v>1703</v>
      </c>
      <c r="B1764" s="1232">
        <f>'Tax Sched 24'!D8</f>
        <v>103429</v>
      </c>
      <c r="C1764" s="14" t="s">
        <v>672</v>
      </c>
      <c r="D1764" s="14" t="str">
        <f t="shared" si="26"/>
        <v>Error?</v>
      </c>
    </row>
    <row r="1765" spans="1:5" x14ac:dyDescent="0.2">
      <c r="A1765" s="55">
        <v>1704</v>
      </c>
      <c r="B1765" s="1232">
        <f>'Tax Sched 24'!D10</f>
        <v>24418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198960</v>
      </c>
      <c r="C1768" s="14" t="s">
        <v>672</v>
      </c>
      <c r="D1768" s="14" t="str">
        <f t="shared" si="26"/>
        <v>Error?</v>
      </c>
    </row>
    <row r="1769" spans="1:5" x14ac:dyDescent="0.2">
      <c r="A1769" s="55">
        <v>1708</v>
      </c>
      <c r="B1769" s="1232">
        <f>'Tax Sched 24'!D12</f>
        <v>24418</v>
      </c>
      <c r="C1769" s="14" t="s">
        <v>672</v>
      </c>
      <c r="D1769" s="14" t="str">
        <f t="shared" si="26"/>
        <v>Error?</v>
      </c>
    </row>
    <row r="1770" spans="1:5" x14ac:dyDescent="0.2">
      <c r="A1770" s="55">
        <v>1709</v>
      </c>
      <c r="B1770" s="1232">
        <f>'Tax Sched 24'!D14</f>
        <v>19534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2718606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1628308</v>
      </c>
      <c r="C1792" s="14" t="s">
        <v>672</v>
      </c>
      <c r="D1792" s="14" t="str">
        <f t="shared" si="27"/>
        <v>Error?</v>
      </c>
    </row>
    <row r="1793" spans="1:4" x14ac:dyDescent="0.2">
      <c r="A1793" s="55">
        <v>1732</v>
      </c>
      <c r="B1793" s="1232">
        <f>'Tax Sched 24'!F5</f>
        <v>283720</v>
      </c>
      <c r="C1793" s="14" t="s">
        <v>672</v>
      </c>
      <c r="D1793" s="14" t="str">
        <f t="shared" si="27"/>
        <v>Error?</v>
      </c>
    </row>
    <row r="1794" spans="1:4" x14ac:dyDescent="0.2">
      <c r="A1794" s="55">
        <v>1733</v>
      </c>
      <c r="B1794" s="1232">
        <f>'Tax Sched 24'!F6</f>
        <v>264921</v>
      </c>
      <c r="C1794" s="14" t="s">
        <v>672</v>
      </c>
      <c r="D1794" s="14" t="str">
        <f t="shared" si="27"/>
        <v>Error?</v>
      </c>
    </row>
    <row r="1795" spans="1:4" x14ac:dyDescent="0.2">
      <c r="A1795" s="55">
        <v>1734</v>
      </c>
      <c r="B1795" s="1232">
        <f>'Tax Sched 24'!F7</f>
        <v>98685</v>
      </c>
      <c r="C1795" s="14" t="s">
        <v>672</v>
      </c>
      <c r="D1795" s="14" t="str">
        <f t="shared" si="27"/>
        <v>Error?</v>
      </c>
    </row>
    <row r="1796" spans="1:4" x14ac:dyDescent="0.2">
      <c r="A1796" s="55">
        <v>1735</v>
      </c>
      <c r="B1796" s="1232">
        <f>'Tax Sched 24'!F8</f>
        <v>109047</v>
      </c>
      <c r="C1796" s="14" t="s">
        <v>672</v>
      </c>
      <c r="D1796" s="14" t="str">
        <f t="shared" si="27"/>
        <v>Error?</v>
      </c>
    </row>
    <row r="1797" spans="1:4" x14ac:dyDescent="0.2">
      <c r="A1797" s="55">
        <v>1736</v>
      </c>
      <c r="B1797" s="1232">
        <f>'Tax Sched 24'!F10</f>
        <v>24671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247750</v>
      </c>
      <c r="C1800" s="14" t="s">
        <v>672</v>
      </c>
      <c r="D1800" s="14" t="str">
        <f t="shared" si="27"/>
        <v>Error?</v>
      </c>
    </row>
    <row r="1801" spans="1:4" x14ac:dyDescent="0.2">
      <c r="A1801" s="55">
        <v>1740</v>
      </c>
      <c r="B1801" s="1232">
        <f>'Tax Sched 24'!F12</f>
        <v>24671</v>
      </c>
      <c r="C1801" s="14" t="s">
        <v>672</v>
      </c>
      <c r="D1801" s="14" t="str">
        <f t="shared" si="27"/>
        <v>Error?</v>
      </c>
    </row>
    <row r="1802" spans="1:4" x14ac:dyDescent="0.2">
      <c r="A1802" s="55">
        <v>1741</v>
      </c>
      <c r="B1802" s="1232">
        <f>'Tax Sched 24'!F14</f>
        <v>19737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1628308</v>
      </c>
      <c r="D1808" s="14" t="str">
        <f t="shared" si="27"/>
        <v>Error?</v>
      </c>
    </row>
    <row r="1809" spans="1:4" x14ac:dyDescent="0.2">
      <c r="A1809" s="55">
        <v>1748</v>
      </c>
      <c r="B1809" s="1232">
        <f>'Tax Sched 24'!E5</f>
        <v>283720</v>
      </c>
      <c r="D1809" s="14" t="str">
        <f t="shared" si="27"/>
        <v>Error?</v>
      </c>
    </row>
    <row r="1810" spans="1:4" x14ac:dyDescent="0.2">
      <c r="A1810" s="55">
        <v>1749</v>
      </c>
      <c r="B1810" s="1232">
        <f>'Tax Sched 24'!E6</f>
        <v>264921</v>
      </c>
      <c r="D1810" s="14" t="str">
        <f t="shared" si="27"/>
        <v>Error?</v>
      </c>
    </row>
    <row r="1811" spans="1:4" x14ac:dyDescent="0.2">
      <c r="A1811" s="55">
        <v>1750</v>
      </c>
      <c r="B1811" s="1232">
        <f>'Tax Sched 24'!E7</f>
        <v>98685</v>
      </c>
      <c r="D1811" s="14" t="str">
        <f t="shared" si="27"/>
        <v>Error?</v>
      </c>
    </row>
    <row r="1812" spans="1:4" x14ac:dyDescent="0.2">
      <c r="A1812" s="55">
        <v>1751</v>
      </c>
      <c r="B1812" s="1232">
        <f>'Tax Sched 24'!E8</f>
        <v>109047</v>
      </c>
      <c r="D1812" s="14" t="str">
        <f t="shared" si="27"/>
        <v>Error?</v>
      </c>
    </row>
    <row r="1813" spans="1:4" x14ac:dyDescent="0.2">
      <c r="A1813" s="55">
        <v>1752</v>
      </c>
      <c r="B1813" s="1232">
        <f>'Tax Sched 24'!E10</f>
        <v>24671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247750</v>
      </c>
      <c r="D1816" s="14" t="str">
        <f t="shared" si="27"/>
        <v>Error?</v>
      </c>
    </row>
    <row r="1817" spans="1:4" x14ac:dyDescent="0.2">
      <c r="A1817" s="55">
        <v>1756</v>
      </c>
      <c r="B1817" s="1232">
        <f>'Tax Sched 24'!E12</f>
        <v>24671</v>
      </c>
      <c r="D1817" s="14" t="str">
        <f t="shared" si="27"/>
        <v>Error?</v>
      </c>
    </row>
    <row r="1818" spans="1:4" x14ac:dyDescent="0.2">
      <c r="A1818" s="55">
        <v>1757</v>
      </c>
      <c r="B1818" s="1232">
        <f>'Tax Sched 24'!E14</f>
        <v>19737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2815590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1005000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19534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888</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20422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20422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18400</v>
      </c>
      <c r="D2008" s="14" t="str">
        <f t="shared" si="30"/>
        <v>Error?</v>
      </c>
    </row>
    <row r="2009" spans="1:4" x14ac:dyDescent="0.2">
      <c r="A2009" s="55">
        <v>1948</v>
      </c>
      <c r="B2009" s="1232">
        <f>'Cap Outlay Deprec 27'!C8</f>
        <v>3898231</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262053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4178684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16220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16220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25120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25120</v>
      </c>
      <c r="C2025" s="14" t="s">
        <v>672</v>
      </c>
      <c r="D2025" s="14" t="str">
        <f t="shared" si="30"/>
        <v>Error?</v>
      </c>
    </row>
    <row r="2026" spans="1:4" x14ac:dyDescent="0.2">
      <c r="A2026" s="55">
        <v>1965</v>
      </c>
      <c r="B2026" s="1232">
        <f>'Cap Outlay Deprec 27'!F5</f>
        <v>18400</v>
      </c>
      <c r="C2026" s="14" t="s">
        <v>672</v>
      </c>
      <c r="D2026" s="14" t="str">
        <f t="shared" si="30"/>
        <v>Error?</v>
      </c>
    </row>
    <row r="2027" spans="1:4" x14ac:dyDescent="0.2">
      <c r="A2027" s="55">
        <v>1966</v>
      </c>
      <c r="B2027" s="1232">
        <f>'Cap Outlay Deprec 27'!F8</f>
        <v>3898231</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253153</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4169784</v>
      </c>
      <c r="C2031" s="14" t="s">
        <v>672</v>
      </c>
      <c r="D2031" s="14" t="str">
        <f t="shared" si="30"/>
        <v>Error?</v>
      </c>
    </row>
    <row r="2032" spans="1:4" x14ac:dyDescent="0.2">
      <c r="A2032" s="83">
        <v>1971</v>
      </c>
      <c r="D2032" s="14" t="str">
        <f t="shared" si="30"/>
        <v>OK</v>
      </c>
    </row>
    <row r="2033" spans="1:4" x14ac:dyDescent="0.2">
      <c r="A2033" s="55">
        <v>1972</v>
      </c>
      <c r="B2033" s="1232">
        <f>'Cap Outlay Deprec 27'!H8</f>
        <v>2539764</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122799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2662563</v>
      </c>
      <c r="C2037" s="14" t="s">
        <v>672</v>
      </c>
      <c r="D2037" s="14" t="str">
        <f t="shared" si="30"/>
        <v>Error?</v>
      </c>
    </row>
    <row r="2038" spans="1:4" x14ac:dyDescent="0.2">
      <c r="A2038" s="83">
        <v>1977</v>
      </c>
      <c r="D2038" s="14" t="str">
        <f t="shared" si="30"/>
        <v>OK</v>
      </c>
    </row>
    <row r="2039" spans="1:4" x14ac:dyDescent="0.2">
      <c r="A2039" s="55">
        <v>1978</v>
      </c>
      <c r="B2039" s="1232">
        <f>'Cap Outlay Deprec 27'!I8</f>
        <v>56145</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28523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84668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25120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25120</v>
      </c>
      <c r="C2049" s="14" t="s">
        <v>672</v>
      </c>
      <c r="D2049" s="14" t="str">
        <f t="shared" si="31"/>
        <v>Error?</v>
      </c>
    </row>
    <row r="2050" spans="1:4" x14ac:dyDescent="0.2">
      <c r="A2050" s="83">
        <v>1989</v>
      </c>
      <c r="D2050" s="14" t="str">
        <f t="shared" si="31"/>
        <v>OK</v>
      </c>
    </row>
    <row r="2051" spans="1:4" x14ac:dyDescent="0.2">
      <c r="A2051" s="55">
        <v>1990</v>
      </c>
      <c r="B2051" s="1232">
        <f>'Cap Outlay Deprec 27'!K8</f>
        <v>2595909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126202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2722111</v>
      </c>
      <c r="C2055" s="14" t="s">
        <v>672</v>
      </c>
      <c r="D2055" s="14" t="str">
        <f t="shared" si="31"/>
        <v>Error?</v>
      </c>
    </row>
    <row r="2056" spans="1:4" x14ac:dyDescent="0.2">
      <c r="A2056" s="55">
        <v>1995</v>
      </c>
      <c r="B2056" s="1232">
        <f>'Cap Outlay Deprec 27'!L5</f>
        <v>18400</v>
      </c>
      <c r="C2056" s="14" t="s">
        <v>672</v>
      </c>
      <c r="D2056" s="14" t="str">
        <f t="shared" si="31"/>
        <v>Error?</v>
      </c>
    </row>
    <row r="2057" spans="1:4" x14ac:dyDescent="0.2">
      <c r="A2057" s="55">
        <v>1996</v>
      </c>
      <c r="B2057" s="1232">
        <f>'Cap Outlay Deprec 27'!L8</f>
        <v>1302322</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126951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1447673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196250</v>
      </c>
      <c r="C2088" s="14" t="s">
        <v>672</v>
      </c>
      <c r="D2088" s="14" t="str">
        <f t="shared" si="31"/>
        <v>Error?</v>
      </c>
    </row>
    <row r="2089" spans="1:4" x14ac:dyDescent="0.2">
      <c r="A2089" s="55">
        <v>2028</v>
      </c>
      <c r="B2089" s="1232">
        <f>'Expenditures 15-22'!K92</f>
        <v>322561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5272</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13213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1867354</v>
      </c>
      <c r="C2551" s="14" t="s">
        <v>672</v>
      </c>
      <c r="D2551" s="14" t="str">
        <f t="shared" si="38"/>
        <v>Error?</v>
      </c>
    </row>
    <row r="2552" spans="1:4" x14ac:dyDescent="0.2">
      <c r="A2552" s="83">
        <v>2491</v>
      </c>
      <c r="D2552" s="14" t="str">
        <f t="shared" si="38"/>
        <v>OK</v>
      </c>
    </row>
    <row r="2553" spans="1:4" x14ac:dyDescent="0.2">
      <c r="A2553" s="55">
        <v>2492</v>
      </c>
      <c r="B2553" s="1232">
        <f>'Acct Summary 7-8'!C6</f>
        <v>960532</v>
      </c>
      <c r="C2553" s="14" t="s">
        <v>672</v>
      </c>
      <c r="D2553" s="14" t="str">
        <f t="shared" si="38"/>
        <v>Error?</v>
      </c>
    </row>
    <row r="2554" spans="1:4" x14ac:dyDescent="0.2">
      <c r="A2554" s="55">
        <v>2493</v>
      </c>
      <c r="B2554" s="1232">
        <f>'Acct Summary 7-8'!C7</f>
        <v>316353</v>
      </c>
      <c r="C2554" s="14" t="s">
        <v>672</v>
      </c>
      <c r="D2554" s="14" t="str">
        <f t="shared" si="38"/>
        <v>Error?</v>
      </c>
    </row>
    <row r="2555" spans="1:4" x14ac:dyDescent="0.2">
      <c r="A2555" s="55">
        <v>2494</v>
      </c>
      <c r="B2555" s="1232">
        <f>'Acct Summary 7-8'!C8</f>
        <v>3144239</v>
      </c>
      <c r="C2555" s="14" t="s">
        <v>672</v>
      </c>
      <c r="D2555" s="14" t="str">
        <f t="shared" si="38"/>
        <v>Error?</v>
      </c>
    </row>
    <row r="2556" spans="1:4" x14ac:dyDescent="0.2">
      <c r="A2556" s="55">
        <v>2495</v>
      </c>
      <c r="B2556" s="1232">
        <f>'Acct Summary 7-8'!C12</f>
        <v>2013913</v>
      </c>
      <c r="C2556" s="14" t="s">
        <v>672</v>
      </c>
      <c r="D2556" s="14" t="str">
        <f t="shared" si="38"/>
        <v>Error?</v>
      </c>
    </row>
    <row r="2557" spans="1:4" x14ac:dyDescent="0.2">
      <c r="A2557" s="55">
        <v>2496</v>
      </c>
      <c r="B2557" s="1232">
        <f>'Acct Summary 7-8'!C13</f>
        <v>793207</v>
      </c>
      <c r="C2557" s="14" t="s">
        <v>672</v>
      </c>
      <c r="D2557" s="14" t="str">
        <f t="shared" si="38"/>
        <v>Error?</v>
      </c>
    </row>
    <row r="2558" spans="1:4" x14ac:dyDescent="0.2">
      <c r="A2558" s="55">
        <v>2497</v>
      </c>
      <c r="B2558" s="1232">
        <f>'Acct Summary 7-8'!C14</f>
        <v>20855</v>
      </c>
      <c r="C2558" s="14" t="s">
        <v>672</v>
      </c>
      <c r="D2558" s="14" t="str">
        <f t="shared" si="38"/>
        <v>Error?</v>
      </c>
    </row>
    <row r="2559" spans="1:4" x14ac:dyDescent="0.2">
      <c r="A2559" s="55">
        <v>2498</v>
      </c>
      <c r="B2559" s="1232">
        <f>'Acct Summary 7-8'!C15</f>
        <v>518811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3346786</v>
      </c>
      <c r="C2561" s="14" t="s">
        <v>672</v>
      </c>
      <c r="D2561" s="14" t="str">
        <f t="shared" si="39"/>
        <v>Error?</v>
      </c>
    </row>
    <row r="2562" spans="1:4" x14ac:dyDescent="0.2">
      <c r="A2562" s="55">
        <v>2501</v>
      </c>
      <c r="B2562" s="1232">
        <f>'Acct Summary 7-8'!C20</f>
        <v>-202547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302519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302519</v>
      </c>
      <c r="C2568" s="14" t="s">
        <v>672</v>
      </c>
      <c r="D2568" s="14" t="str">
        <f t="shared" si="39"/>
        <v>Error?</v>
      </c>
    </row>
    <row r="2569" spans="1:4" x14ac:dyDescent="0.2">
      <c r="A2569" s="55">
        <v>2508</v>
      </c>
      <c r="B2569" s="1232">
        <f>'Acct Summary 7-8'!D13</f>
        <v>293633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5272</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298905</v>
      </c>
      <c r="C2573" s="14" t="s">
        <v>672</v>
      </c>
      <c r="D2573" s="14" t="str">
        <f t="shared" si="39"/>
        <v>Error?</v>
      </c>
    </row>
    <row r="2574" spans="1:4" x14ac:dyDescent="0.2">
      <c r="A2574" s="55">
        <v>2513</v>
      </c>
      <c r="B2574" s="1232">
        <f>'Acct Summary 7-8'!D20</f>
        <v>3614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152520</v>
      </c>
      <c r="C2591" s="14" t="s">
        <v>672</v>
      </c>
      <c r="D2591" s="14" t="str">
        <f t="shared" si="39"/>
        <v>Error?</v>
      </c>
    </row>
    <row r="2592" spans="1:4" x14ac:dyDescent="0.2">
      <c r="A2592" s="83">
        <v>2531</v>
      </c>
      <c r="D2592" s="14" t="str">
        <f t="shared" si="39"/>
        <v>OK</v>
      </c>
    </row>
    <row r="2593" spans="1:4" x14ac:dyDescent="0.2">
      <c r="A2593" s="55">
        <v>2532</v>
      </c>
      <c r="B2593" s="1232">
        <f>'Acct Summary 7-8'!F6</f>
        <v>199427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351947</v>
      </c>
      <c r="C2595" s="14" t="s">
        <v>672</v>
      </c>
      <c r="D2595" s="14" t="str">
        <f t="shared" si="39"/>
        <v>Error?</v>
      </c>
    </row>
    <row r="2596" spans="1:4" x14ac:dyDescent="0.2">
      <c r="A2596" s="55">
        <v>2535</v>
      </c>
      <c r="B2596" s="1232">
        <f>'Acct Summary 7-8'!F13</f>
        <v>345978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345978</v>
      </c>
      <c r="C2600" s="14" t="s">
        <v>672</v>
      </c>
      <c r="D2600" s="14" t="str">
        <f t="shared" si="39"/>
        <v>Error?</v>
      </c>
    </row>
    <row r="2601" spans="1:4" x14ac:dyDescent="0.2">
      <c r="A2601" s="55">
        <v>2540</v>
      </c>
      <c r="B2601" s="1232">
        <f>'Acct Summary 7-8'!F20</f>
        <v>5969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172014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172014</v>
      </c>
      <c r="C2606" s="14" t="s">
        <v>672</v>
      </c>
      <c r="D2606" s="14" t="str">
        <f t="shared" si="39"/>
        <v>Error?</v>
      </c>
    </row>
    <row r="2607" spans="1:4" x14ac:dyDescent="0.2">
      <c r="A2607" s="55">
        <v>2546</v>
      </c>
      <c r="B2607" s="1232">
        <f>'Acct Summary 7-8'!G12</f>
        <v>51032</v>
      </c>
      <c r="C2607" s="14" t="s">
        <v>672</v>
      </c>
      <c r="D2607" s="14" t="str">
        <f t="shared" si="39"/>
        <v>Error?</v>
      </c>
    </row>
    <row r="2608" spans="1:4" x14ac:dyDescent="0.2">
      <c r="A2608" s="55">
        <v>2547</v>
      </c>
      <c r="B2608" s="1232">
        <f>'Acct Summary 7-8'!G13</f>
        <v>104164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155196</v>
      </c>
      <c r="C2612" s="14" t="s">
        <v>672</v>
      </c>
      <c r="D2612" s="14" t="str">
        <f t="shared" si="39"/>
        <v>Error?</v>
      </c>
    </row>
    <row r="2613" spans="1:4" x14ac:dyDescent="0.2">
      <c r="A2613" s="55">
        <v>2552</v>
      </c>
      <c r="B2613" s="1232">
        <f>'Acct Summary 7-8'!G20</f>
        <v>16818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269195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269195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267635</v>
      </c>
      <c r="C2634" s="14" t="s">
        <v>672</v>
      </c>
      <c r="D2634" s="14" t="str">
        <f t="shared" si="40"/>
        <v>Error?</v>
      </c>
    </row>
    <row r="2635" spans="1:4" x14ac:dyDescent="0.2">
      <c r="A2635" s="55">
        <v>2574</v>
      </c>
      <c r="B2635" s="1232">
        <f>'Acct Summary 7-8'!E17</f>
        <v>267635</v>
      </c>
      <c r="C2635" s="14" t="s">
        <v>672</v>
      </c>
      <c r="D2635" s="14" t="str">
        <f t="shared" si="40"/>
        <v>Error?</v>
      </c>
    </row>
    <row r="2636" spans="1:4" x14ac:dyDescent="0.2">
      <c r="A2636" s="55">
        <v>2575</v>
      </c>
      <c r="B2636" s="1232">
        <f>'Acct Summary 7-8'!E20</f>
        <v>1560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196250</v>
      </c>
      <c r="C2789" s="14" t="s">
        <v>672</v>
      </c>
      <c r="D2789" s="14" t="str">
        <f t="shared" si="42"/>
        <v>Error?</v>
      </c>
    </row>
    <row r="2790" spans="1:4" x14ac:dyDescent="0.2">
      <c r="A2790" s="55">
        <v>2729</v>
      </c>
      <c r="B2790" s="1232">
        <f>'Expenditures 15-22'!E102</f>
        <v>196250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114627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114627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43215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114627</v>
      </c>
      <c r="D2912" s="14" t="str">
        <f t="shared" si="44"/>
        <v>Error?</v>
      </c>
    </row>
    <row r="2913" spans="1:4" x14ac:dyDescent="0.2">
      <c r="A2913" s="55">
        <v>2852</v>
      </c>
      <c r="B2913" s="1232">
        <f>'Assets-Liab 5-6'!I41</f>
        <v>114627</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43215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196250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196250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5272</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97454</v>
      </c>
      <c r="D3055" s="14" t="str">
        <f t="shared" si="46"/>
        <v>Error?</v>
      </c>
    </row>
    <row r="3056" spans="1:4" x14ac:dyDescent="0.2">
      <c r="A3056" s="55">
        <v>2995</v>
      </c>
      <c r="B3056" s="1232">
        <f>'Expenditures 15-22'!D10</f>
        <v>43357</v>
      </c>
      <c r="D3056" s="14" t="str">
        <f t="shared" si="46"/>
        <v>Error?</v>
      </c>
    </row>
    <row r="3057" spans="1:4" x14ac:dyDescent="0.2">
      <c r="A3057" s="55">
        <v>2996</v>
      </c>
      <c r="B3057" s="1232">
        <f>'Expenditures 15-22'!E10</f>
        <v>4901</v>
      </c>
      <c r="D3057" s="14" t="str">
        <f t="shared" si="46"/>
        <v>Error?</v>
      </c>
    </row>
    <row r="3058" spans="1:4" x14ac:dyDescent="0.2">
      <c r="A3058" s="55">
        <v>2997</v>
      </c>
      <c r="B3058" s="1232">
        <f>'Expenditures 15-22'!F10</f>
        <v>130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145842</v>
      </c>
      <c r="C3062" s="14" t="s">
        <v>672</v>
      </c>
      <c r="D3062" s="14" t="str">
        <f t="shared" si="46"/>
        <v>Error?</v>
      </c>
    </row>
    <row r="3063" spans="1:4" x14ac:dyDescent="0.2">
      <c r="A3063" s="83">
        <v>3002</v>
      </c>
      <c r="D3063" s="14" t="str">
        <f t="shared" si="46"/>
        <v>OK</v>
      </c>
    </row>
    <row r="3064" spans="1:4" x14ac:dyDescent="0.2">
      <c r="A3064" s="55">
        <v>3003</v>
      </c>
      <c r="B3064" s="1232">
        <f>'Expenditures 15-22'!D213</f>
        <v>11120</v>
      </c>
      <c r="D3064" s="14" t="str">
        <f t="shared" si="46"/>
        <v>Error?</v>
      </c>
    </row>
    <row r="3065" spans="1:4" x14ac:dyDescent="0.2">
      <c r="A3065" s="55">
        <v>3004</v>
      </c>
      <c r="B3065" s="1232">
        <f>'Expenditures 15-22'!K213</f>
        <v>11120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43215</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24790</v>
      </c>
      <c r="C3225" s="14" t="s">
        <v>672</v>
      </c>
      <c r="D3225" s="14" t="str">
        <f t="shared" si="49"/>
        <v>Error?</v>
      </c>
    </row>
    <row r="3226" spans="1:4" x14ac:dyDescent="0.2">
      <c r="A3226" s="55">
        <v>3165</v>
      </c>
      <c r="B3226" s="1232">
        <f>'Acct Summary 7-8'!I8</f>
        <v>24790</v>
      </c>
      <c r="C3226" s="14" t="s">
        <v>672</v>
      </c>
      <c r="D3226" s="14" t="str">
        <f t="shared" si="49"/>
        <v>Error?</v>
      </c>
    </row>
    <row r="3227" spans="1:4" x14ac:dyDescent="0.2">
      <c r="A3227" s="55">
        <v>3166</v>
      </c>
      <c r="B3227" s="1232">
        <f>'Acct Summary 7-8'!I20</f>
        <v>24790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-202547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3614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5969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16818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24790</v>
      </c>
      <c r="C3320" s="14" t="s">
        <v>672</v>
      </c>
      <c r="D3320" s="14" t="str">
        <f t="shared" si="50"/>
        <v>Error?</v>
      </c>
    </row>
    <row r="3321" spans="1:4" x14ac:dyDescent="0.2">
      <c r="A3321" s="55">
        <v>3260</v>
      </c>
      <c r="B3321" s="1232">
        <f>'Acct Summary 7-8'!I79</f>
        <v>89837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114627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253119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49448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302721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13565</v>
      </c>
      <c r="D3387" s="14" t="str">
        <f t="shared" si="51"/>
        <v>Error?</v>
      </c>
    </row>
    <row r="3388" spans="1:4" x14ac:dyDescent="0.2">
      <c r="A3388" s="55">
        <v>3327</v>
      </c>
      <c r="B3388" s="1232">
        <f>'Expenditures 15-22'!D211</f>
        <v>20716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13565</v>
      </c>
      <c r="C3390" s="14" t="s">
        <v>672</v>
      </c>
      <c r="D3390" s="14" t="str">
        <f t="shared" si="51"/>
        <v>Error?</v>
      </c>
    </row>
    <row r="3391" spans="1:4" x14ac:dyDescent="0.2">
      <c r="A3391" s="55">
        <v>3330</v>
      </c>
      <c r="B3391" s="1232">
        <f>'Expenditures 15-22'!K211</f>
        <v>20716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9549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504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43215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64403</v>
      </c>
      <c r="C3446" s="14" t="s">
        <v>672</v>
      </c>
      <c r="D3446" s="14" t="str">
        <f t="shared" si="52"/>
        <v>Error?</v>
      </c>
    </row>
    <row r="3447" spans="1:4" x14ac:dyDescent="0.2">
      <c r="A3447" s="55">
        <v>3386</v>
      </c>
      <c r="B3447" s="1232">
        <f>'Tax Sched 24'!D16</f>
        <v>64403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89409</v>
      </c>
      <c r="C3449" s="14" t="s">
        <v>672</v>
      </c>
      <c r="D3449" s="14" t="str">
        <f t="shared" si="52"/>
        <v>Error?</v>
      </c>
    </row>
    <row r="3450" spans="1:4" x14ac:dyDescent="0.2">
      <c r="A3450" s="55">
        <v>3389</v>
      </c>
      <c r="B3450" s="1232">
        <f>'Tax Sched 24'!E16</f>
        <v>89409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879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48741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49620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49620</v>
      </c>
      <c r="D3567" s="14" t="str">
        <f t="shared" si="54"/>
        <v>Error?</v>
      </c>
    </row>
    <row r="3568" spans="1:4" x14ac:dyDescent="0.2">
      <c r="A3568" s="55">
        <v>3507</v>
      </c>
      <c r="B3568" s="1232">
        <f>'Assets-Liab 5-6'!K41</f>
        <v>49620</v>
      </c>
      <c r="C3568" s="14" t="s">
        <v>672</v>
      </c>
      <c r="D3568" s="14" t="str">
        <f t="shared" si="54"/>
        <v>Error?</v>
      </c>
    </row>
    <row r="3569" spans="1:4" x14ac:dyDescent="0.2">
      <c r="A3569" s="55">
        <v>3508</v>
      </c>
      <c r="B3569" s="1232">
        <f>'Acct Summary 7-8'!K4</f>
        <v>24575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24575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24575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24575</v>
      </c>
      <c r="C3588" s="14" t="s">
        <v>672</v>
      </c>
      <c r="D3588" s="14" t="str">
        <f t="shared" si="55"/>
        <v>Error?</v>
      </c>
    </row>
    <row r="3589" spans="1:4" x14ac:dyDescent="0.2">
      <c r="A3589" s="55">
        <v>3528</v>
      </c>
      <c r="B3589" s="1232">
        <f>'Acct Summary 7-8'!K79</f>
        <v>25045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49620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24575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24418</v>
      </c>
      <c r="C3725" s="14" t="s">
        <v>672</v>
      </c>
      <c r="D3725" s="14" t="str">
        <f t="shared" si="57"/>
        <v>Error?</v>
      </c>
    </row>
    <row r="3726" spans="1:4" x14ac:dyDescent="0.2">
      <c r="A3726" s="55">
        <v>3665</v>
      </c>
      <c r="B3726" s="1232">
        <f>'Tax Sched 24'!D13</f>
        <v>24418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24671</v>
      </c>
      <c r="C3728" s="14" t="s">
        <v>672</v>
      </c>
      <c r="D3728" s="14" t="str">
        <f t="shared" si="57"/>
        <v>Error?</v>
      </c>
    </row>
    <row r="3729" spans="1:4" x14ac:dyDescent="0.2">
      <c r="A3729" s="55">
        <v>3668</v>
      </c>
      <c r="B3729" s="1232">
        <f>'Tax Sched 24'!E13</f>
        <v>24671</v>
      </c>
      <c r="D3729" s="14" t="str">
        <f t="shared" si="57"/>
        <v>Error?</v>
      </c>
    </row>
    <row r="3730" spans="1:4" x14ac:dyDescent="0.2">
      <c r="A3730" s="55">
        <v>3669</v>
      </c>
      <c r="B3730" s="1232">
        <f>'ICR Computation 30'!E10</f>
        <v>85215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666421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3810660</v>
      </c>
      <c r="C4122" s="14" t="s">
        <v>672</v>
      </c>
      <c r="D4122" s="14" t="str">
        <f t="shared" si="63"/>
        <v>Error?</v>
      </c>
    </row>
    <row r="4123" spans="1:4" x14ac:dyDescent="0.2">
      <c r="A4123" s="55">
        <v>4062</v>
      </c>
      <c r="B4123" s="1232">
        <f>'Acct Summary 7-8'!D10</f>
        <v>302519</v>
      </c>
      <c r="C4123" s="14" t="s">
        <v>672</v>
      </c>
      <c r="D4123" s="14" t="str">
        <f t="shared" si="63"/>
        <v>Error?</v>
      </c>
    </row>
    <row r="4124" spans="1:4" x14ac:dyDescent="0.2">
      <c r="A4124" s="55">
        <v>4063</v>
      </c>
      <c r="B4124" s="1232">
        <f>'Acct Summary 7-8'!E10</f>
        <v>269195</v>
      </c>
      <c r="C4124" s="14" t="s">
        <v>672</v>
      </c>
      <c r="D4124" s="14" t="str">
        <f t="shared" si="63"/>
        <v>Error?</v>
      </c>
    </row>
    <row r="4125" spans="1:4" x14ac:dyDescent="0.2">
      <c r="A4125" s="55">
        <v>4064</v>
      </c>
      <c r="B4125" s="1232">
        <f>'Acct Summary 7-8'!F10</f>
        <v>351947</v>
      </c>
      <c r="C4125" s="14" t="s">
        <v>672</v>
      </c>
      <c r="D4125" s="14" t="str">
        <f t="shared" si="63"/>
        <v>Error?</v>
      </c>
    </row>
    <row r="4126" spans="1:4" x14ac:dyDescent="0.2">
      <c r="A4126" s="55">
        <v>4065</v>
      </c>
      <c r="B4126" s="1232">
        <f>'Acct Summary 7-8'!G10</f>
        <v>172014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24790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24575</v>
      </c>
      <c r="C4130" s="14" t="s">
        <v>672</v>
      </c>
      <c r="D4130" s="14" t="str">
        <f t="shared" si="63"/>
        <v>Error?</v>
      </c>
    </row>
    <row r="4131" spans="1:4" x14ac:dyDescent="0.2">
      <c r="A4131" s="55">
        <v>4070</v>
      </c>
      <c r="B4131" s="1232">
        <f>'Acct Summary 7-8'!C18</f>
        <v>666421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4013207</v>
      </c>
      <c r="C4136" s="14" t="s">
        <v>672</v>
      </c>
      <c r="D4136" s="14" t="str">
        <f t="shared" si="63"/>
        <v>Error?</v>
      </c>
    </row>
    <row r="4137" spans="1:4" x14ac:dyDescent="0.2">
      <c r="A4137" s="55">
        <v>4076</v>
      </c>
      <c r="B4137" s="1232">
        <f>'Acct Summary 7-8'!D19</f>
        <v>298905</v>
      </c>
      <c r="C4137" s="14" t="s">
        <v>672</v>
      </c>
      <c r="D4137" s="14" t="str">
        <f t="shared" si="63"/>
        <v>Error?</v>
      </c>
    </row>
    <row r="4138" spans="1:4" x14ac:dyDescent="0.2">
      <c r="A4138" s="55">
        <v>4077</v>
      </c>
      <c r="B4138" s="1232">
        <f>'Acct Summary 7-8'!E19</f>
        <v>267635</v>
      </c>
      <c r="C4138" s="14" t="s">
        <v>672</v>
      </c>
      <c r="D4138" s="14" t="str">
        <f t="shared" si="63"/>
        <v>Error?</v>
      </c>
    </row>
    <row r="4139" spans="1:4" x14ac:dyDescent="0.2">
      <c r="A4139" s="55">
        <v>4078</v>
      </c>
      <c r="B4139" s="1232">
        <f>'Acct Summary 7-8'!F19</f>
        <v>345978</v>
      </c>
      <c r="C4139" s="14" t="s">
        <v>672</v>
      </c>
      <c r="D4139" s="14" t="str">
        <f t="shared" si="63"/>
        <v>Error?</v>
      </c>
    </row>
    <row r="4140" spans="1:4" x14ac:dyDescent="0.2">
      <c r="A4140" s="55">
        <v>4079</v>
      </c>
      <c r="B4140" s="1232">
        <f>'Acct Summary 7-8'!G19</f>
        <v>155196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765000</v>
      </c>
      <c r="C4171" s="14" t="s">
        <v>672</v>
      </c>
      <c r="D4171" s="14" t="str">
        <f t="shared" si="64"/>
        <v>Error?</v>
      </c>
    </row>
    <row r="4172" spans="1:4" x14ac:dyDescent="0.2">
      <c r="A4172" s="55">
        <v>4111</v>
      </c>
      <c r="B4172" s="1232">
        <f>'Short-Term Long-Term Debt 25'!J49</f>
        <v>758735</v>
      </c>
      <c r="C4172" s="14" t="s">
        <v>672</v>
      </c>
      <c r="D4172" s="14" t="str">
        <f t="shared" si="64"/>
        <v>Error?</v>
      </c>
    </row>
    <row r="4173" spans="1:4" x14ac:dyDescent="0.2">
      <c r="A4173" s="55">
        <v>4112</v>
      </c>
      <c r="B4173" s="1232">
        <f>'Short-Term Long-Term Debt 25'!H49</f>
        <v>240000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5272</v>
      </c>
      <c r="D4201" s="14" t="str">
        <f t="shared" si="64"/>
        <v>Error?</v>
      </c>
    </row>
    <row r="4202" spans="1:4" x14ac:dyDescent="0.2">
      <c r="A4202" s="55">
        <v>4141</v>
      </c>
      <c r="B4202" s="1232">
        <f>'Expenditures 15-22'!E136</f>
        <v>5272</v>
      </c>
      <c r="C4202" s="14" t="s">
        <v>672</v>
      </c>
      <c r="D4202" s="14" t="str">
        <f t="shared" si="64"/>
        <v>Error?</v>
      </c>
    </row>
    <row r="4203" spans="1:4" x14ac:dyDescent="0.2">
      <c r="A4203" s="55">
        <v>4142</v>
      </c>
      <c r="B4203" s="1232">
        <f>'Expenditures 15-22'!E138</f>
        <v>5272</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v>
      </c>
      <c r="C4265" s="14" t="s">
        <v>672</v>
      </c>
      <c r="D4265" s="14" t="str">
        <f t="shared" si="65"/>
        <v>Error?</v>
      </c>
      <c r="E4265" s="811"/>
    </row>
    <row r="4266" spans="1:5" x14ac:dyDescent="0.2">
      <c r="A4266" s="91">
        <v>4205</v>
      </c>
      <c r="B4266" s="1232">
        <f>('FP Info 3'!F10)*100000</f>
        <v>575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4075</v>
      </c>
      <c r="C4268" s="14" t="s">
        <v>672</v>
      </c>
      <c r="D4268" s="14" t="str">
        <f t="shared" si="65"/>
        <v>Error?</v>
      </c>
    </row>
    <row r="4269" spans="1:5" x14ac:dyDescent="0.2">
      <c r="A4269" s="91">
        <v>4208</v>
      </c>
      <c r="B4269" s="1232">
        <f>'FP Info 3'!J16</f>
        <v>1429829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6188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550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24350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15574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51168866</v>
      </c>
      <c r="D4995" s="14" t="str">
        <f t="shared" si="77"/>
        <v>Error?</v>
      </c>
    </row>
    <row r="4996" spans="1:4" x14ac:dyDescent="0.2">
      <c r="A4996" s="91">
        <v>4935</v>
      </c>
      <c r="B4996" s="1232">
        <f>'FP Info 3'!H31</f>
        <v>7061303.5080000004</v>
      </c>
      <c r="D4996" s="14" t="str">
        <f t="shared" si="77"/>
        <v>Error?</v>
      </c>
    </row>
    <row r="4997" spans="1:4" x14ac:dyDescent="0.2">
      <c r="A4997" s="91">
        <v>4936</v>
      </c>
      <c r="B4997" s="1232">
        <f>'FP Info 3'!H37</f>
        <v>765000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24418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1611648</v>
      </c>
      <c r="D5061" s="14" t="str">
        <f t="shared" si="78"/>
        <v>Error?</v>
      </c>
    </row>
    <row r="5062" spans="1:4" x14ac:dyDescent="0.2">
      <c r="A5062" s="83">
        <v>5001</v>
      </c>
      <c r="D5062" s="14" t="str">
        <f t="shared" si="78"/>
        <v>OK</v>
      </c>
    </row>
    <row r="5063" spans="1:4" x14ac:dyDescent="0.2">
      <c r="A5063" s="55">
        <v>5002</v>
      </c>
      <c r="B5063" s="1232">
        <f>'Revenues 9-14'!C7</f>
        <v>19534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1655600</v>
      </c>
      <c r="C5066" s="14" t="s">
        <v>672</v>
      </c>
      <c r="D5066" s="14" t="str">
        <f t="shared" si="78"/>
        <v>Error?</v>
      </c>
    </row>
    <row r="5067" spans="1:4" x14ac:dyDescent="0.2">
      <c r="A5067" s="55">
        <v>5006</v>
      </c>
      <c r="B5067" s="1232">
        <f>'Revenues 9-14'!C14</f>
        <v>154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202</v>
      </c>
      <c r="D5070" s="14" t="str">
        <f t="shared" si="78"/>
        <v>Error?</v>
      </c>
    </row>
    <row r="5071" spans="1:4" x14ac:dyDescent="0.2">
      <c r="A5071" s="55">
        <v>5010</v>
      </c>
      <c r="B5071" s="1232">
        <f>'Revenues 9-14'!C18</f>
        <v>356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5484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5484</v>
      </c>
      <c r="C5090" s="14" t="s">
        <v>672</v>
      </c>
      <c r="D5090" s="14" t="str">
        <f t="shared" si="78"/>
        <v>Error?</v>
      </c>
    </row>
    <row r="5091" spans="1:4" x14ac:dyDescent="0.2">
      <c r="A5091" s="55">
        <v>5030</v>
      </c>
      <c r="B5091" s="1232">
        <f>'Revenues 9-14'!C70</f>
        <v>240</v>
      </c>
      <c r="D5091" s="14" t="str">
        <f t="shared" si="78"/>
        <v>Error?</v>
      </c>
    </row>
    <row r="5092" spans="1:4" x14ac:dyDescent="0.2">
      <c r="A5092" s="55">
        <v>5031</v>
      </c>
      <c r="B5092" s="1232">
        <f>'Revenues 9-14'!C71</f>
        <v>8986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1814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56940</v>
      </c>
      <c r="C5096" s="14" t="s">
        <v>672</v>
      </c>
      <c r="D5096" s="14" t="str">
        <f t="shared" si="78"/>
        <v>Error?</v>
      </c>
    </row>
    <row r="5097" spans="1:4" x14ac:dyDescent="0.2">
      <c r="A5097" s="55">
        <v>5036</v>
      </c>
      <c r="B5097" s="1232">
        <f>'Revenues 9-14'!C77</f>
        <v>5844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5844</v>
      </c>
      <c r="C5102" s="14" t="s">
        <v>672</v>
      </c>
      <c r="D5102" s="14" t="str">
        <f t="shared" si="78"/>
        <v>Error?</v>
      </c>
    </row>
    <row r="5103" spans="1:4" x14ac:dyDescent="0.2">
      <c r="A5103" s="55">
        <v>5042</v>
      </c>
      <c r="B5103" s="1232">
        <f>'Revenues 9-14'!C84</f>
        <v>10750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10750</v>
      </c>
      <c r="C5112" s="14" t="s">
        <v>672</v>
      </c>
      <c r="D5112" s="14" t="str">
        <f t="shared" si="78"/>
        <v>Error?</v>
      </c>
    </row>
    <row r="5113" spans="1:4" x14ac:dyDescent="0.2">
      <c r="A5113" s="55">
        <v>5052</v>
      </c>
      <c r="B5113" s="1232">
        <f>'Revenues 9-14'!C95</f>
        <v>9900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55097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18715</v>
      </c>
      <c r="D5119" s="14" t="str">
        <f t="shared" ref="D5119:D5182" si="79">IF(ISBLANK(B5119),"OK",IF(A5119-B5119=0,"OK","Error?"))</f>
        <v>Error?</v>
      </c>
    </row>
    <row r="5120" spans="1:4" x14ac:dyDescent="0.2">
      <c r="A5120" s="55">
        <v>5059</v>
      </c>
      <c r="B5120" s="1232">
        <f>'Revenues 9-14'!C108</f>
        <v>132380</v>
      </c>
      <c r="C5120" s="14" t="s">
        <v>672</v>
      </c>
      <c r="D5120" s="14" t="str">
        <f t="shared" si="79"/>
        <v>Error?</v>
      </c>
    </row>
    <row r="5121" spans="1:4" x14ac:dyDescent="0.2">
      <c r="A5121" s="55">
        <v>5060</v>
      </c>
      <c r="B5121" s="1232">
        <f>'Revenues 9-14'!C109</f>
        <v>1867354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818294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818294</v>
      </c>
      <c r="C5132" s="14" t="s">
        <v>672</v>
      </c>
      <c r="D5132" s="14" t="str">
        <f t="shared" si="79"/>
        <v>Error?</v>
      </c>
    </row>
    <row r="5133" spans="1:4" x14ac:dyDescent="0.2">
      <c r="A5133" s="55">
        <v>5072</v>
      </c>
      <c r="B5133" s="1232">
        <f>'Revenues 9-14'!C124</f>
        <v>19905</v>
      </c>
      <c r="D5133" s="14" t="str">
        <f t="shared" si="79"/>
        <v>Error?</v>
      </c>
    </row>
    <row r="5134" spans="1:4" x14ac:dyDescent="0.2">
      <c r="A5134" s="55">
        <v>5073</v>
      </c>
      <c r="B5134" s="1232">
        <f>'Revenues 9-14'!C125</f>
        <v>49471</v>
      </c>
      <c r="D5134" s="14" t="str">
        <f t="shared" si="79"/>
        <v>Error?</v>
      </c>
    </row>
    <row r="5135" spans="1:4" x14ac:dyDescent="0.2">
      <c r="A5135" s="55">
        <v>5074</v>
      </c>
      <c r="B5135" s="1232">
        <f>'Revenues 9-14'!C126</f>
        <v>43689</v>
      </c>
      <c r="D5135" s="14" t="str">
        <f t="shared" si="79"/>
        <v>Error?</v>
      </c>
    </row>
    <row r="5136" spans="1:4" x14ac:dyDescent="0.2">
      <c r="A5136" s="83">
        <v>5075</v>
      </c>
      <c r="D5136" s="14" t="str">
        <f t="shared" si="79"/>
        <v>OK</v>
      </c>
    </row>
    <row r="5137" spans="1:4" x14ac:dyDescent="0.2">
      <c r="A5137" s="55">
        <v>5076</v>
      </c>
      <c r="B5137" s="1232">
        <f>'Revenues 9-14'!C127</f>
        <v>16426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130020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5224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5224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655</v>
      </c>
      <c r="D5167" s="14" t="str">
        <f t="shared" si="79"/>
        <v>Error?</v>
      </c>
    </row>
    <row r="5168" spans="1:4" x14ac:dyDescent="0.2">
      <c r="A5168" s="55">
        <v>5107</v>
      </c>
      <c r="B5168" s="1232">
        <f>'Revenues 9-14'!C147</f>
        <v>4839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142238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960532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15574</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68542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16673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85215</v>
      </c>
      <c r="C5246" s="14" t="s">
        <v>672</v>
      </c>
      <c r="D5246" s="14" t="str">
        <f t="shared" si="80"/>
        <v>Error?</v>
      </c>
    </row>
    <row r="5247" spans="1:4" x14ac:dyDescent="0.2">
      <c r="A5247" s="55">
        <v>5186</v>
      </c>
      <c r="B5247" s="1232">
        <f>'Revenues 9-14'!C203</f>
        <v>90155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90155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94150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94150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171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171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300779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316353</v>
      </c>
      <c r="C5326" s="14" t="s">
        <v>672</v>
      </c>
      <c r="D5326" s="14" t="str">
        <f t="shared" si="82"/>
        <v>Error?</v>
      </c>
    </row>
    <row r="5327" spans="1:4" x14ac:dyDescent="0.2">
      <c r="A5327" s="55">
        <v>5266</v>
      </c>
      <c r="B5327" s="1232">
        <f>'Revenues 9-14'!C275</f>
        <v>3144239</v>
      </c>
      <c r="C5327" s="14" t="s">
        <v>672</v>
      </c>
      <c r="D5327" s="14" t="str">
        <f t="shared" si="82"/>
        <v>Error?</v>
      </c>
    </row>
    <row r="5328" spans="1:4" x14ac:dyDescent="0.2">
      <c r="A5328" s="55">
        <v>5267</v>
      </c>
      <c r="B5328" s="1232">
        <f>'Revenues 9-14'!D5</f>
        <v>280817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280817</v>
      </c>
      <c r="C5334" s="14" t="s">
        <v>672</v>
      </c>
      <c r="D5334" s="14" t="str">
        <f t="shared" si="82"/>
        <v>Error?</v>
      </c>
    </row>
    <row r="5335" spans="1:4" x14ac:dyDescent="0.2">
      <c r="A5335" s="55">
        <v>5274</v>
      </c>
      <c r="B5335" s="1232">
        <f>'Revenues 9-14'!D14</f>
        <v>26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20749</v>
      </c>
      <c r="D5337" s="14" t="str">
        <f t="shared" si="82"/>
        <v>Error?</v>
      </c>
    </row>
    <row r="5338" spans="1:4" x14ac:dyDescent="0.2">
      <c r="A5338" s="55">
        <v>5277</v>
      </c>
      <c r="B5338" s="1232">
        <f>'Revenues 9-14'!D17</f>
        <v>34</v>
      </c>
      <c r="D5338" s="14" t="str">
        <f t="shared" si="82"/>
        <v>Error?</v>
      </c>
    </row>
    <row r="5339" spans="1:4" x14ac:dyDescent="0.2">
      <c r="A5339" s="55">
        <v>5278</v>
      </c>
      <c r="B5339" s="1232">
        <f>'Revenues 9-14'!D18</f>
        <v>20809</v>
      </c>
      <c r="C5339" s="14" t="s">
        <v>672</v>
      </c>
      <c r="D5339" s="14" t="str">
        <f t="shared" si="82"/>
        <v>Error?</v>
      </c>
    </row>
    <row r="5340" spans="1:4" x14ac:dyDescent="0.2">
      <c r="A5340" s="55">
        <v>5279</v>
      </c>
      <c r="B5340" s="1232">
        <f>'Revenues 9-14'!D65</f>
        <v>893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302519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302519</v>
      </c>
      <c r="C5508" s="14" t="s">
        <v>672</v>
      </c>
      <c r="D5508" s="14" t="str">
        <f t="shared" si="85"/>
        <v>Error?</v>
      </c>
    </row>
    <row r="5509" spans="1:4" x14ac:dyDescent="0.2">
      <c r="A5509" s="55">
        <v>5448</v>
      </c>
      <c r="B5509" s="1232">
        <f>'Revenues 9-14'!E5</f>
        <v>268885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268885</v>
      </c>
      <c r="C5513" s="14" t="s">
        <v>672</v>
      </c>
      <c r="D5513" s="14" t="str">
        <f t="shared" si="85"/>
        <v>Error?</v>
      </c>
    </row>
    <row r="5514" spans="1:4" x14ac:dyDescent="0.2">
      <c r="A5514" s="55">
        <v>5453</v>
      </c>
      <c r="B5514" s="1232">
        <f>'Revenues 9-14'!E14</f>
        <v>27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33</v>
      </c>
      <c r="D5517" s="14" t="str">
        <f t="shared" si="85"/>
        <v>Error?</v>
      </c>
    </row>
    <row r="5518" spans="1:4" x14ac:dyDescent="0.2">
      <c r="A5518" s="55">
        <v>5457</v>
      </c>
      <c r="B5518" s="1232">
        <f>'Revenues 9-14'!E18</f>
        <v>60</v>
      </c>
      <c r="C5518" s="14" t="s">
        <v>672</v>
      </c>
      <c r="D5518" s="14" t="str">
        <f t="shared" si="85"/>
        <v>Error?</v>
      </c>
    </row>
    <row r="5519" spans="1:4" x14ac:dyDescent="0.2">
      <c r="A5519" s="55">
        <v>5458</v>
      </c>
      <c r="B5519" s="1232">
        <f>'Revenues 9-14'!E65</f>
        <v>250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250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269195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269195</v>
      </c>
      <c r="C5552" s="14" t="s">
        <v>672</v>
      </c>
      <c r="D5552" s="14" t="str">
        <f t="shared" si="85"/>
        <v>Error?</v>
      </c>
    </row>
    <row r="5553" spans="1:4" x14ac:dyDescent="0.2">
      <c r="A5553" s="55">
        <v>5492</v>
      </c>
      <c r="B5553" s="1232">
        <f>'Revenues 9-14'!F5</f>
        <v>97676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97676</v>
      </c>
      <c r="C5557" s="14" t="s">
        <v>672</v>
      </c>
      <c r="D5557" s="14" t="str">
        <f t="shared" si="85"/>
        <v>Error?</v>
      </c>
    </row>
    <row r="5558" spans="1:4" x14ac:dyDescent="0.2">
      <c r="A5558" s="55">
        <v>5497</v>
      </c>
      <c r="B5558" s="1232">
        <f>'Revenues 9-14'!F14</f>
        <v>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48973</v>
      </c>
      <c r="D5560" s="14" t="str">
        <f t="shared" si="85"/>
        <v>Error?</v>
      </c>
    </row>
    <row r="5561" spans="1:4" x14ac:dyDescent="0.2">
      <c r="A5561" s="55">
        <v>5500</v>
      </c>
      <c r="B5561" s="1232">
        <f>'Revenues 9-14'!F17</f>
        <v>12</v>
      </c>
      <c r="D5561" s="14" t="str">
        <f t="shared" si="85"/>
        <v>Error?</v>
      </c>
    </row>
    <row r="5562" spans="1:4" x14ac:dyDescent="0.2">
      <c r="A5562" s="55">
        <v>5501</v>
      </c>
      <c r="B5562" s="1232">
        <f>'Revenues 9-14'!F18</f>
        <v>48994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5707</v>
      </c>
      <c r="D5586" s="14" t="str">
        <f t="shared" si="86"/>
        <v>Error?</v>
      </c>
    </row>
    <row r="5587" spans="1:4" x14ac:dyDescent="0.2">
      <c r="A5587" s="55">
        <v>5526</v>
      </c>
      <c r="B5587" s="1232">
        <f>'Revenues 9-14'!F108</f>
        <v>5707</v>
      </c>
      <c r="C5587" s="14" t="s">
        <v>672</v>
      </c>
      <c r="D5587" s="14" t="str">
        <f t="shared" si="86"/>
        <v>Error?</v>
      </c>
    </row>
    <row r="5588" spans="1:4" x14ac:dyDescent="0.2">
      <c r="A5588" s="55">
        <v>5527</v>
      </c>
      <c r="B5588" s="1232">
        <f>'Revenues 9-14'!F109</f>
        <v>152520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41448</v>
      </c>
      <c r="D5615" s="14" t="str">
        <f t="shared" si="86"/>
        <v>Error?</v>
      </c>
    </row>
    <row r="5616" spans="1:4" x14ac:dyDescent="0.2">
      <c r="A5616" s="83">
        <v>5555</v>
      </c>
      <c r="D5616" s="14" t="str">
        <f t="shared" si="86"/>
        <v>OK</v>
      </c>
    </row>
    <row r="5617" spans="1:4" x14ac:dyDescent="0.2">
      <c r="A5617" s="55">
        <v>5556</v>
      </c>
      <c r="B5617" s="1232">
        <f>'Revenues 9-14'!F152</f>
        <v>147979</v>
      </c>
      <c r="D5617" s="14" t="str">
        <f t="shared" si="86"/>
        <v>Error?</v>
      </c>
    </row>
    <row r="5618" spans="1:4" x14ac:dyDescent="0.2">
      <c r="A5618" s="55">
        <v>5557</v>
      </c>
      <c r="B5618" s="1232">
        <f>'Revenues 9-14'!F154</f>
        <v>189427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189427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199427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351947</v>
      </c>
      <c r="C5720" s="14" t="s">
        <v>672</v>
      </c>
      <c r="D5720" s="14" t="str">
        <f t="shared" si="88"/>
        <v>Error?</v>
      </c>
    </row>
    <row r="5721" spans="1:4" x14ac:dyDescent="0.2">
      <c r="A5721" s="55">
        <v>5660</v>
      </c>
      <c r="B5721" s="1232">
        <f>'Revenues 9-14'!G5</f>
        <v>103429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64403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167832</v>
      </c>
      <c r="C5725" s="14" t="s">
        <v>672</v>
      </c>
      <c r="D5725" s="14" t="str">
        <f t="shared" si="88"/>
        <v>Error?</v>
      </c>
    </row>
    <row r="5726" spans="1:4" x14ac:dyDescent="0.2">
      <c r="A5726" s="55">
        <v>5665</v>
      </c>
      <c r="B5726" s="1232">
        <f>'Revenues 9-14'!G14</f>
        <v>17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3762</v>
      </c>
      <c r="D5728" s="14" t="str">
        <f t="shared" si="88"/>
        <v>Error?</v>
      </c>
    </row>
    <row r="5729" spans="1:4" x14ac:dyDescent="0.2">
      <c r="A5729" s="55">
        <v>5668</v>
      </c>
      <c r="B5729" s="1232">
        <f>'Revenues 9-14'!G17</f>
        <v>23</v>
      </c>
      <c r="D5729" s="14" t="str">
        <f t="shared" si="88"/>
        <v>Error?</v>
      </c>
    </row>
    <row r="5730" spans="1:4" x14ac:dyDescent="0.2">
      <c r="A5730" s="55">
        <v>5669</v>
      </c>
      <c r="B5730" s="1232">
        <f>'Revenues 9-14'!G18</f>
        <v>3802</v>
      </c>
      <c r="C5730" s="14" t="s">
        <v>672</v>
      </c>
      <c r="D5730" s="14" t="str">
        <f t="shared" si="88"/>
        <v>Error?</v>
      </c>
    </row>
    <row r="5731" spans="1:4" x14ac:dyDescent="0.2">
      <c r="A5731" s="55">
        <v>5670</v>
      </c>
      <c r="B5731" s="1232">
        <f>'Revenues 9-14'!G65</f>
        <v>380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380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172014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24418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24418</v>
      </c>
      <c r="C5918" s="14" t="s">
        <v>672</v>
      </c>
      <c r="D5918" s="14" t="str">
        <f t="shared" si="91"/>
        <v>Error?</v>
      </c>
    </row>
    <row r="5919" spans="1:4" x14ac:dyDescent="0.2">
      <c r="A5919" s="55">
        <v>5858</v>
      </c>
      <c r="B5919" s="1232">
        <f>'Revenues 9-14'!I14</f>
        <v>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4</v>
      </c>
      <c r="D5922" s="14" t="str">
        <f t="shared" si="91"/>
        <v>Error?</v>
      </c>
    </row>
    <row r="5923" spans="1:4" x14ac:dyDescent="0.2">
      <c r="A5923" s="55">
        <v>5862</v>
      </c>
      <c r="B5923" s="1232">
        <f>'Revenues 9-14'!I18</f>
        <v>6</v>
      </c>
      <c r="C5923" s="14" t="s">
        <v>672</v>
      </c>
      <c r="D5923" s="14" t="str">
        <f t="shared" si="91"/>
        <v>Error?</v>
      </c>
    </row>
    <row r="5924" spans="1:4" x14ac:dyDescent="0.2">
      <c r="A5924" s="55">
        <v>5863</v>
      </c>
      <c r="B5924" s="1232">
        <f>'Revenues 9-14'!I65</f>
        <v>366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366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24790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24418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24418</v>
      </c>
      <c r="C5987" s="14" t="s">
        <v>672</v>
      </c>
      <c r="D5987" s="14" t="str">
        <f t="shared" si="92"/>
        <v>Error?</v>
      </c>
    </row>
    <row r="5988" spans="1:4" x14ac:dyDescent="0.2">
      <c r="A5988" s="55">
        <v>5927</v>
      </c>
      <c r="B5988" s="1232">
        <f>'Revenues 9-14'!K14</f>
        <v>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3</v>
      </c>
      <c r="D5991" s="14" t="str">
        <f t="shared" si="92"/>
        <v>Error?</v>
      </c>
    </row>
    <row r="5992" spans="1:4" x14ac:dyDescent="0.2">
      <c r="A5992" s="55">
        <v>5931</v>
      </c>
      <c r="B5992" s="1232">
        <f>'Revenues 9-14'!K18</f>
        <v>5</v>
      </c>
      <c r="C5992" s="14" t="s">
        <v>672</v>
      </c>
      <c r="D5992" s="14" t="str">
        <f t="shared" si="92"/>
        <v>Error?</v>
      </c>
    </row>
    <row r="5993" spans="1:4" x14ac:dyDescent="0.2">
      <c r="A5993" s="55">
        <v>5932</v>
      </c>
      <c r="B5993" s="1232">
        <f>'Revenues 9-14'!K65</f>
        <v>152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152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24575</v>
      </c>
      <c r="C6023" s="14" t="s">
        <v>672</v>
      </c>
      <c r="D6023" s="14" t="str">
        <f t="shared" si="93"/>
        <v>Error?</v>
      </c>
    </row>
    <row r="6024" spans="1:5" x14ac:dyDescent="0.2">
      <c r="A6024" s="55">
        <v>5963</v>
      </c>
      <c r="B6024" s="1232">
        <f>'Revenues 9-14'!G109</f>
        <v>172014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24790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24575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45900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12614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328.77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40002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40002</v>
      </c>
      <c r="D6215" s="14" t="str">
        <f t="shared" si="96"/>
        <v>Error?</v>
      </c>
      <c r="E6215" s="14" t="s">
        <v>209</v>
      </c>
    </row>
    <row r="6216" spans="1:5" x14ac:dyDescent="0.2">
      <c r="A6216">
        <v>6155</v>
      </c>
      <c r="B6216" s="1232">
        <f>'Assets-Liab 5-6'!J41</f>
        <v>40002</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40002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199301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199301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199301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172442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172442</v>
      </c>
      <c r="D6229" s="14" t="str">
        <f t="shared" si="96"/>
        <v>Error?</v>
      </c>
      <c r="E6229" s="14" t="s">
        <v>209</v>
      </c>
    </row>
    <row r="6230" spans="1:5" x14ac:dyDescent="0.2">
      <c r="A6230">
        <v>6169</v>
      </c>
      <c r="B6230" s="1232">
        <f>'Acct Summary 7-8'!J20</f>
        <v>26859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26859</v>
      </c>
      <c r="D6263" s="14" t="str">
        <f t="shared" si="96"/>
        <v>Error?</v>
      </c>
      <c r="E6263" s="14" t="s">
        <v>209</v>
      </c>
    </row>
    <row r="6264" spans="1:5" x14ac:dyDescent="0.2">
      <c r="A6264">
        <v>6203</v>
      </c>
      <c r="B6264" s="1232">
        <f>'Acct Summary 7-8'!J79</f>
        <v>13143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40002</v>
      </c>
      <c r="D6266" s="14" t="str">
        <f t="shared" si="96"/>
        <v>Error?</v>
      </c>
      <c r="E6266" s="14" t="s">
        <v>209</v>
      </c>
    </row>
    <row r="6267" spans="1:5" x14ac:dyDescent="0.2">
      <c r="A6267">
        <v>6206</v>
      </c>
      <c r="B6267" s="1232">
        <f>'Acct Summary 7-8'!C82</f>
        <v>-202547</v>
      </c>
      <c r="D6267" s="14" t="str">
        <f t="shared" si="96"/>
        <v>Error?</v>
      </c>
      <c r="E6267" s="14" t="s">
        <v>209</v>
      </c>
    </row>
    <row r="6268" spans="1:5" x14ac:dyDescent="0.2">
      <c r="A6268">
        <v>6207</v>
      </c>
      <c r="B6268" s="1232">
        <f>'Acct Summary 7-8'!D82</f>
        <v>3614</v>
      </c>
      <c r="D6268" s="14" t="str">
        <f t="shared" si="96"/>
        <v>Error?</v>
      </c>
      <c r="E6268" s="14" t="s">
        <v>209</v>
      </c>
    </row>
    <row r="6269" spans="1:5" x14ac:dyDescent="0.2">
      <c r="A6269">
        <v>6208</v>
      </c>
      <c r="B6269" s="1232">
        <f>'Acct Summary 7-8'!E82</f>
        <v>1560</v>
      </c>
      <c r="D6269" s="14" t="str">
        <f t="shared" si="96"/>
        <v>Error?</v>
      </c>
      <c r="E6269" s="14" t="s">
        <v>209</v>
      </c>
    </row>
    <row r="6270" spans="1:5" x14ac:dyDescent="0.2">
      <c r="A6270">
        <v>6209</v>
      </c>
      <c r="B6270" s="1232">
        <f>'Acct Summary 7-8'!F82</f>
        <v>5969</v>
      </c>
      <c r="D6270" s="14" t="str">
        <f t="shared" si="96"/>
        <v>Error?</v>
      </c>
      <c r="E6270" s="14" t="s">
        <v>209</v>
      </c>
    </row>
    <row r="6271" spans="1:5" x14ac:dyDescent="0.2">
      <c r="A6271">
        <v>6210</v>
      </c>
      <c r="B6271" s="1232">
        <f>'Acct Summary 7-8'!G82</f>
        <v>16818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24790</v>
      </c>
      <c r="D6273" s="14" t="str">
        <f t="shared" si="97"/>
        <v>Error?</v>
      </c>
      <c r="E6273" s="14" t="s">
        <v>209</v>
      </c>
    </row>
    <row r="6274" spans="1:5" x14ac:dyDescent="0.2">
      <c r="A6274">
        <v>6213</v>
      </c>
      <c r="B6274" s="1232">
        <f>'Acct Summary 7-8'!J82</f>
        <v>26859</v>
      </c>
      <c r="D6274" s="14" t="str">
        <f t="shared" si="97"/>
        <v>Error?</v>
      </c>
      <c r="E6274" s="14" t="s">
        <v>209</v>
      </c>
    </row>
    <row r="6275" spans="1:5" x14ac:dyDescent="0.2">
      <c r="A6275">
        <v>6214</v>
      </c>
      <c r="B6275" s="1232">
        <f>'Acct Summary 7-8'!K82</f>
        <v>24575</v>
      </c>
      <c r="D6275" s="14" t="str">
        <f t="shared" si="97"/>
        <v>Error?</v>
      </c>
      <c r="E6275" s="14" t="s">
        <v>209</v>
      </c>
    </row>
    <row r="6276" spans="1:5" x14ac:dyDescent="0.2">
      <c r="A6276">
        <v>6215</v>
      </c>
      <c r="B6276" s="1232">
        <f>'Acct Summary 7-8'!C83</f>
        <v>-0.18405181696500375</v>
      </c>
      <c r="D6276" s="14" t="str">
        <f t="shared" si="97"/>
        <v>Error?</v>
      </c>
      <c r="E6276" s="14" t="s">
        <v>209</v>
      </c>
    </row>
    <row r="6277" spans="1:5" x14ac:dyDescent="0.2">
      <c r="A6277">
        <v>6216</v>
      </c>
      <c r="B6277" s="1232">
        <f>'Acct Summary 7-8'!D83</f>
        <v>2.0367907301787686E-2</v>
      </c>
      <c r="D6277" s="14" t="str">
        <f t="shared" si="97"/>
        <v>Error?</v>
      </c>
      <c r="E6277" s="14" t="s">
        <v>209</v>
      </c>
    </row>
    <row r="6278" spans="1:5" x14ac:dyDescent="0.2">
      <c r="A6278">
        <v>6217</v>
      </c>
      <c r="B6278" s="1232">
        <f>'Acct Summary 7-8'!E83</f>
        <v>0.24900239425379089</v>
      </c>
      <c r="D6278" s="14" t="str">
        <f t="shared" si="97"/>
        <v>Error?</v>
      </c>
      <c r="E6278" s="14" t="s">
        <v>209</v>
      </c>
    </row>
    <row r="6279" spans="1:5" x14ac:dyDescent="0.2">
      <c r="A6279">
        <v>6218</v>
      </c>
      <c r="B6279" s="1232">
        <f>'Acct Summary 7-8'!F83</f>
        <v>0.1601255465836843</v>
      </c>
      <c r="D6279" s="14" t="str">
        <f t="shared" si="97"/>
        <v>Error?</v>
      </c>
      <c r="E6279" s="14" t="s">
        <v>209</v>
      </c>
    </row>
    <row r="6280" spans="1:5" x14ac:dyDescent="0.2">
      <c r="A6280">
        <v>6219</v>
      </c>
      <c r="B6280" s="1232">
        <f>'Acct Summary 7-8'!G83</f>
        <v>0.26259251163226432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0.21626667364582516</v>
      </c>
      <c r="D6282" s="14" t="str">
        <f t="shared" si="97"/>
        <v>Error?</v>
      </c>
      <c r="E6282" s="14" t="s">
        <v>209</v>
      </c>
    </row>
    <row r="6283" spans="1:5" x14ac:dyDescent="0.2">
      <c r="A6283">
        <v>6222</v>
      </c>
      <c r="B6283" s="1232">
        <f>'Acct Summary 7-8'!J83</f>
        <v>0.67144142792860362</v>
      </c>
      <c r="D6283" s="14" t="str">
        <f t="shared" si="97"/>
        <v>Error?</v>
      </c>
      <c r="E6283" s="14" t="s">
        <v>209</v>
      </c>
    </row>
    <row r="6284" spans="1:5" x14ac:dyDescent="0.2">
      <c r="A6284">
        <v>6223</v>
      </c>
      <c r="B6284" s="1232">
        <f>'Acct Summary 7-8'!K83</f>
        <v>0.49526400644901247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198960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198960</v>
      </c>
      <c r="D6301" s="14" t="str">
        <f t="shared" si="97"/>
        <v>Error?</v>
      </c>
      <c r="E6301" s="14" t="s">
        <v>209</v>
      </c>
    </row>
    <row r="6302" spans="1:5" x14ac:dyDescent="0.2">
      <c r="A6302">
        <v>6241</v>
      </c>
      <c r="B6302" s="1232">
        <f>'Revenues 9-14'!J14</f>
        <v>19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24</v>
      </c>
      <c r="D6305" s="14" t="str">
        <f t="shared" si="97"/>
        <v>Error?</v>
      </c>
      <c r="E6305" s="14" t="s">
        <v>209</v>
      </c>
    </row>
    <row r="6306" spans="1:5" x14ac:dyDescent="0.2">
      <c r="A6306">
        <v>6245</v>
      </c>
      <c r="B6306" s="1232">
        <f>'Revenues 9-14'!J18</f>
        <v>43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48668</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199301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314209</v>
      </c>
      <c r="D6983" s="14" t="str">
        <f t="shared" si="108"/>
        <v>Error?</v>
      </c>
    </row>
    <row r="6984" spans="1:4" x14ac:dyDescent="0.2">
      <c r="A6984">
        <v>6923</v>
      </c>
      <c r="B6984" s="1232">
        <f>'Expenditures 15-22'!K86</f>
        <v>314209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8352</v>
      </c>
      <c r="D6991" s="14" t="str">
        <f t="shared" si="108"/>
        <v>Error?</v>
      </c>
    </row>
    <row r="6992" spans="1:4" x14ac:dyDescent="0.2">
      <c r="A6992">
        <v>6931</v>
      </c>
      <c r="B6992" s="1232">
        <f>'Expenditures 15-22'!K90</f>
        <v>8352</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322561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172442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199301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2460</v>
      </c>
      <c r="D7093" s="14" t="str">
        <f t="shared" si="109"/>
        <v>Error?</v>
      </c>
    </row>
    <row r="7094" spans="1:4" x14ac:dyDescent="0.2">
      <c r="A7094">
        <v>7033</v>
      </c>
      <c r="B7094" s="1232">
        <f>'Expenditures 15-22'!K248</f>
        <v>2460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31321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31321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4849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4849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50912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50912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71594</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13227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84821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539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539</v>
      </c>
      <c r="D7198" s="14" t="str">
        <f t="shared" si="111"/>
        <v>Error?</v>
      </c>
    </row>
    <row r="7199" spans="1:4" x14ac:dyDescent="0.2">
      <c r="A7199">
        <v>7138</v>
      </c>
      <c r="B7199" s="1232">
        <f>'Expenditures 15-22'!C323</f>
        <v>71594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100848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172442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71594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100848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172442</v>
      </c>
      <c r="D7224" s="14" t="str">
        <f t="shared" si="111"/>
        <v>Error?</v>
      </c>
    </row>
    <row r="7225" spans="1:4" x14ac:dyDescent="0.2">
      <c r="A7225">
        <v>7164</v>
      </c>
      <c r="B7225" s="1232">
        <f>'Expenditures 15-22'!K332</f>
        <v>26859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84668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4839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4839</v>
      </c>
      <c r="D7719" s="14" t="str">
        <f t="shared" si="126"/>
        <v>Error?</v>
      </c>
      <c r="E7719" s="14" t="s">
        <v>988</v>
      </c>
    </row>
    <row r="7720" spans="1:6" x14ac:dyDescent="0.2">
      <c r="A7720">
        <v>7659</v>
      </c>
      <c r="B7720" s="1232">
        <f>'Rest Tax Levies-Tort Im 26'!H14</f>
        <v>20422</v>
      </c>
      <c r="D7720" s="14" t="str">
        <f t="shared" si="126"/>
        <v>Error?</v>
      </c>
      <c r="E7720" s="14" t="s">
        <v>988</v>
      </c>
    </row>
    <row r="7721" spans="1:6" x14ac:dyDescent="0.2">
      <c r="A7721">
        <v>7660</v>
      </c>
      <c r="B7721" s="1232">
        <f>'Rest Tax Levies-Tort Im 26'!K14</f>
        <v>4839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2016-09-19T13:12:50Z</cp:lastPrinted>
  <dcterms:created xsi:type="dcterms:W3CDTF">2003-10-29T19:06:34Z</dcterms:created>
  <dcterms:modified xsi:type="dcterms:W3CDTF">2016-10-19T14:07:03Z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Lowpoint-Washburn CUSD #21</vt:lpwstr>
  </property>
  <property fmtid="{D5CDD505-2E9C-101B-9397-08002B2CF9AE}" pid="4" name="PPC_Template_Engagement_Date">
    <vt:lpwstr>6/30/2016</vt:lpwstr>
  </property>
</Properties>
</file>